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Тюменская область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47" i="4" l="1"/>
  <c r="Q447" i="4"/>
  <c r="R446" i="4"/>
  <c r="Q446" i="4"/>
  <c r="R445" i="4"/>
  <c r="Q445" i="4"/>
  <c r="R444" i="4"/>
  <c r="Q444" i="4"/>
  <c r="R442" i="4"/>
  <c r="Q442" i="4"/>
  <c r="R441" i="4"/>
  <c r="Q441" i="4"/>
  <c r="R440" i="4"/>
  <c r="Q440" i="4"/>
  <c r="R439" i="4"/>
  <c r="Q439" i="4"/>
  <c r="R438" i="4"/>
  <c r="Q438" i="4"/>
  <c r="R437" i="4"/>
  <c r="Q437" i="4"/>
  <c r="R436" i="4"/>
  <c r="Q436" i="4"/>
  <c r="R435" i="4"/>
  <c r="Q435" i="4"/>
  <c r="R434" i="4"/>
  <c r="Q434" i="4"/>
  <c r="R433" i="4"/>
  <c r="Q433" i="4"/>
  <c r="R432" i="4"/>
  <c r="Q432" i="4"/>
  <c r="R431" i="4"/>
  <c r="Q431" i="4"/>
  <c r="R430" i="4"/>
  <c r="Q430" i="4"/>
  <c r="R429" i="4"/>
  <c r="Q429" i="4"/>
  <c r="R428" i="4"/>
  <c r="Q428" i="4"/>
  <c r="R427" i="4"/>
  <c r="Q427" i="4"/>
  <c r="R420" i="4"/>
  <c r="Q420" i="4"/>
  <c r="R414" i="4"/>
  <c r="Q414" i="4"/>
  <c r="R413" i="4"/>
  <c r="Q413" i="4"/>
  <c r="R406" i="4"/>
  <c r="Q406" i="4"/>
  <c r="R400" i="4"/>
  <c r="Q400" i="4"/>
  <c r="R399" i="4"/>
  <c r="Q399" i="4"/>
  <c r="R398" i="4"/>
  <c r="Q398" i="4"/>
  <c r="R388" i="4"/>
  <c r="Q388" i="4"/>
  <c r="R387" i="4"/>
  <c r="Q387" i="4"/>
  <c r="R384" i="4"/>
  <c r="Q384" i="4"/>
  <c r="R382" i="4"/>
  <c r="Q382" i="4"/>
  <c r="R376" i="4"/>
  <c r="Q376" i="4"/>
  <c r="R375" i="4"/>
  <c r="Q375" i="4"/>
  <c r="R374" i="4"/>
  <c r="Q374" i="4"/>
  <c r="R373" i="4"/>
  <c r="Q373" i="4"/>
  <c r="F370" i="4"/>
  <c r="R350" i="4"/>
  <c r="Q350" i="4"/>
  <c r="R349" i="4"/>
  <c r="R348" i="4"/>
  <c r="Q348" i="4"/>
  <c r="R346" i="4"/>
  <c r="Q346" i="4"/>
  <c r="R345" i="4"/>
  <c r="Q345" i="4"/>
  <c r="R344" i="4"/>
  <c r="Q344" i="4"/>
  <c r="R343" i="4"/>
  <c r="Q343" i="4"/>
  <c r="R341" i="4"/>
  <c r="Q341" i="4"/>
  <c r="R340" i="4"/>
  <c r="Q340" i="4"/>
  <c r="R305" i="4"/>
  <c r="R304" i="4"/>
  <c r="Q304" i="4"/>
  <c r="R303" i="4"/>
  <c r="Q303" i="4"/>
  <c r="R302" i="4"/>
  <c r="Q302" i="4"/>
  <c r="R301" i="4"/>
  <c r="Q301" i="4"/>
  <c r="R300" i="4"/>
  <c r="Q300" i="4"/>
  <c r="R299" i="4"/>
  <c r="Q299" i="4"/>
  <c r="R298" i="4"/>
  <c r="Q298" i="4"/>
  <c r="R297" i="4"/>
  <c r="Q297" i="4"/>
  <c r="R296" i="4"/>
  <c r="Q296" i="4"/>
  <c r="R295" i="4"/>
  <c r="Q295" i="4"/>
  <c r="R294" i="4"/>
  <c r="Q294" i="4"/>
  <c r="R293" i="4"/>
  <c r="Q293" i="4"/>
  <c r="R292" i="4"/>
  <c r="Q292" i="4"/>
  <c r="R291" i="4"/>
  <c r="Q291" i="4"/>
  <c r="R289" i="4"/>
  <c r="Q289" i="4"/>
  <c r="R286" i="4"/>
  <c r="Q286" i="4"/>
  <c r="R283" i="4"/>
  <c r="Q283" i="4"/>
  <c r="R282" i="4"/>
  <c r="Q282" i="4"/>
  <c r="R281" i="4"/>
  <c r="Q281" i="4"/>
  <c r="R270" i="4"/>
  <c r="Q270" i="4"/>
  <c r="R269" i="4"/>
  <c r="Q269" i="4"/>
  <c r="R266" i="4"/>
  <c r="Q266" i="4"/>
  <c r="R265" i="4"/>
  <c r="Q265" i="4"/>
  <c r="R254" i="4"/>
  <c r="Q254" i="4"/>
  <c r="R252" i="4"/>
  <c r="Q252" i="4"/>
  <c r="R251" i="4"/>
  <c r="Q251" i="4"/>
  <c r="R250" i="4"/>
  <c r="Q250" i="4"/>
  <c r="R249" i="4"/>
  <c r="Q249" i="4"/>
  <c r="R248" i="4"/>
  <c r="Q248" i="4"/>
  <c r="R247" i="4"/>
  <c r="Q247" i="4"/>
  <c r="R246" i="4"/>
  <c r="Q246" i="4"/>
  <c r="R245" i="4"/>
  <c r="Q245" i="4"/>
  <c r="R244" i="4"/>
  <c r="Q244" i="4"/>
  <c r="R243" i="4"/>
  <c r="Q243" i="4"/>
  <c r="R242" i="4"/>
  <c r="Q242" i="4"/>
  <c r="R241" i="4"/>
  <c r="Q241" i="4"/>
  <c r="R240" i="4"/>
  <c r="Q240" i="4"/>
  <c r="R239" i="4"/>
  <c r="Q239" i="4"/>
  <c r="R238" i="4"/>
  <c r="Q238" i="4"/>
  <c r="R237" i="4"/>
  <c r="Q237" i="4"/>
  <c r="R236" i="4"/>
  <c r="Q236" i="4"/>
  <c r="R235" i="4"/>
  <c r="Q235" i="4"/>
  <c r="R234" i="4"/>
  <c r="Q234" i="4"/>
  <c r="R233" i="4"/>
  <c r="Q233" i="4"/>
  <c r="R232" i="4"/>
  <c r="Q232" i="4"/>
  <c r="R231" i="4"/>
  <c r="Q231" i="4"/>
  <c r="R230" i="4"/>
  <c r="Q230" i="4"/>
  <c r="R229" i="4"/>
  <c r="Q229" i="4"/>
  <c r="R228" i="4"/>
  <c r="Q228" i="4"/>
  <c r="R227" i="4"/>
  <c r="Q227" i="4"/>
  <c r="R226" i="4"/>
  <c r="Q226" i="4"/>
  <c r="R225" i="4"/>
  <c r="Q225" i="4"/>
  <c r="R224" i="4"/>
  <c r="Q224" i="4"/>
  <c r="R223" i="4"/>
  <c r="Q223" i="4"/>
  <c r="R222" i="4"/>
  <c r="Q222" i="4"/>
  <c r="R221" i="4"/>
  <c r="Q221" i="4"/>
  <c r="R219" i="4"/>
  <c r="Q219" i="4"/>
  <c r="R218" i="4"/>
  <c r="Q218" i="4"/>
  <c r="R215" i="4"/>
  <c r="Q215" i="4"/>
  <c r="R214" i="4"/>
  <c r="Q214" i="4"/>
  <c r="R213" i="4"/>
  <c r="Q213" i="4"/>
  <c r="R212" i="4"/>
  <c r="Q212" i="4"/>
  <c r="R211" i="4"/>
  <c r="Q211" i="4"/>
  <c r="R210" i="4"/>
  <c r="Q210" i="4"/>
  <c r="R204" i="4"/>
  <c r="Q204" i="4"/>
  <c r="R203" i="4"/>
  <c r="Q203" i="4"/>
  <c r="R202" i="4"/>
  <c r="Q202" i="4"/>
  <c r="R201" i="4"/>
  <c r="Q201" i="4"/>
  <c r="R200" i="4"/>
  <c r="Q200" i="4"/>
  <c r="R199" i="4"/>
  <c r="Q199" i="4"/>
  <c r="R198" i="4"/>
  <c r="Q198" i="4"/>
  <c r="R197" i="4"/>
  <c r="Q197" i="4"/>
  <c r="R196" i="4"/>
  <c r="Q196" i="4"/>
  <c r="R195" i="4"/>
  <c r="Q195" i="4"/>
  <c r="R194" i="4"/>
  <c r="Q194" i="4"/>
  <c r="R192" i="4"/>
  <c r="Q192" i="4"/>
  <c r="R191" i="4"/>
  <c r="Q191" i="4"/>
  <c r="R190" i="4"/>
  <c r="Q190" i="4"/>
  <c r="R187" i="4"/>
  <c r="Q187" i="4"/>
  <c r="R185" i="4"/>
  <c r="Q185" i="4"/>
  <c r="R184" i="4"/>
  <c r="Q184" i="4"/>
  <c r="R183" i="4"/>
  <c r="Q183" i="4"/>
  <c r="R182" i="4"/>
  <c r="Q182" i="4"/>
  <c r="R181" i="4"/>
  <c r="Q181" i="4"/>
  <c r="R175" i="4"/>
  <c r="Q175" i="4"/>
  <c r="R173" i="4"/>
  <c r="Q173" i="4"/>
  <c r="R167" i="4"/>
  <c r="Q167" i="4"/>
  <c r="R165" i="4"/>
  <c r="Q165" i="4"/>
  <c r="R164" i="4"/>
  <c r="Q164" i="4"/>
  <c r="R163" i="4"/>
  <c r="Q163" i="4"/>
  <c r="R162" i="4"/>
  <c r="Q162" i="4"/>
  <c r="R161" i="4"/>
  <c r="Q161" i="4"/>
  <c r="R160" i="4"/>
  <c r="Q160" i="4"/>
  <c r="R158" i="4"/>
  <c r="Q158" i="4"/>
  <c r="R157" i="4"/>
  <c r="Q157" i="4"/>
  <c r="R156" i="4"/>
  <c r="Q156" i="4"/>
  <c r="R155" i="4"/>
  <c r="Q155" i="4"/>
  <c r="R154" i="4"/>
  <c r="Q154" i="4"/>
  <c r="R153" i="4"/>
  <c r="Q153" i="4"/>
  <c r="R147" i="4"/>
  <c r="Q147" i="4"/>
  <c r="R145" i="4"/>
  <c r="Q145" i="4"/>
  <c r="R139" i="4"/>
  <c r="Q139" i="4"/>
  <c r="R138" i="4"/>
  <c r="Q138" i="4"/>
  <c r="R132" i="4"/>
  <c r="Q132" i="4"/>
  <c r="R130" i="4"/>
  <c r="Q130" i="4"/>
  <c r="R124" i="4"/>
  <c r="Q124" i="4"/>
  <c r="R123" i="4"/>
  <c r="Q123" i="4"/>
  <c r="R117" i="4"/>
  <c r="Q117" i="4"/>
  <c r="R115" i="4"/>
  <c r="Q115" i="4"/>
  <c r="R109" i="4"/>
  <c r="Q109" i="4"/>
  <c r="R108" i="4"/>
  <c r="Q108" i="4"/>
  <c r="R107" i="4"/>
  <c r="Q107" i="4"/>
  <c r="R106" i="4"/>
  <c r="Q106" i="4"/>
  <c r="R105" i="4"/>
  <c r="Q105" i="4"/>
  <c r="R104" i="4"/>
  <c r="Q104" i="4"/>
  <c r="R103" i="4"/>
  <c r="Q103" i="4"/>
  <c r="R102" i="4"/>
  <c r="Q102" i="4"/>
  <c r="R101" i="4"/>
  <c r="Q101" i="4"/>
  <c r="R100" i="4"/>
  <c r="Q100" i="4"/>
  <c r="R99" i="4"/>
  <c r="Q99" i="4"/>
  <c r="R98" i="4"/>
  <c r="Q98" i="4"/>
  <c r="R97" i="4"/>
  <c r="Q97" i="4"/>
  <c r="R96" i="4"/>
  <c r="Q96" i="4"/>
  <c r="R95" i="4"/>
  <c r="Q95" i="4"/>
  <c r="R89" i="4"/>
  <c r="Q89" i="4"/>
  <c r="R87" i="4"/>
  <c r="Q87" i="4"/>
  <c r="R81" i="4"/>
  <c r="Q81" i="4"/>
  <c r="R80" i="4"/>
  <c r="Q80" i="4"/>
  <c r="R78" i="4"/>
  <c r="Q78" i="4"/>
  <c r="R76" i="4"/>
  <c r="Q76" i="4"/>
  <c r="R75" i="4"/>
  <c r="Q75" i="4"/>
  <c r="R73" i="4"/>
  <c r="Q73" i="4"/>
  <c r="R72" i="4"/>
  <c r="Q72" i="4"/>
  <c r="R71" i="4"/>
  <c r="Q71" i="4"/>
  <c r="R70" i="4"/>
  <c r="Q70" i="4"/>
  <c r="R69" i="4"/>
  <c r="Q69" i="4"/>
  <c r="R68" i="4"/>
  <c r="Q68" i="4"/>
  <c r="R67" i="4"/>
  <c r="Q67" i="4"/>
  <c r="R64" i="4"/>
  <c r="Q64" i="4"/>
  <c r="R63" i="4"/>
  <c r="Q63" i="4"/>
  <c r="R62" i="4"/>
  <c r="Q62" i="4"/>
  <c r="R61" i="4"/>
  <c r="Q61" i="4"/>
  <c r="R60" i="4"/>
  <c r="Q60" i="4"/>
  <c r="R57" i="4"/>
  <c r="Q57" i="4"/>
  <c r="R56" i="4"/>
  <c r="Q56" i="4"/>
  <c r="R55" i="4"/>
  <c r="Q55" i="4"/>
  <c r="R53" i="4"/>
  <c r="Q53" i="4"/>
  <c r="R52" i="4"/>
  <c r="Q52" i="4"/>
  <c r="R46" i="4"/>
  <c r="Q46" i="4"/>
  <c r="R44" i="4"/>
  <c r="Q44" i="4"/>
  <c r="R38" i="4"/>
  <c r="Q38" i="4"/>
  <c r="R37" i="4"/>
  <c r="Q37" i="4"/>
  <c r="R31" i="4"/>
  <c r="Q31" i="4"/>
  <c r="R29" i="4"/>
  <c r="Q29" i="4"/>
  <c r="R23" i="4"/>
  <c r="Q23" i="4"/>
</calcChain>
</file>

<file path=xl/sharedStrings.xml><?xml version="1.0" encoding="utf-8"?>
<sst xmlns="http://schemas.openxmlformats.org/spreadsheetml/2006/main" count="4523" uniqueCount="710">
  <si>
    <t>Форма № ___ Финансовый план субъекта электроэнергетики</t>
  </si>
  <si>
    <t xml:space="preserve">                                          (полное наименование субъекта электроэнергетики)</t>
  </si>
  <si>
    <t xml:space="preserve">    реквизиты решения органа исполнительной власти, утвердившего инвестиционную программу</t>
  </si>
  <si>
    <t>Приложение № 1</t>
  </si>
  <si>
    <t>к приказу Минэнерго России</t>
  </si>
  <si>
    <t>от "___" ____________ 2017 г. № ___</t>
  </si>
  <si>
    <t>№ п/п</t>
  </si>
  <si>
    <t>Показатель</t>
  </si>
  <si>
    <t>Ед. изм.</t>
  </si>
  <si>
    <t>2020 год</t>
  </si>
  <si>
    <t>2021 год</t>
  </si>
  <si>
    <t>2022 год</t>
  </si>
  <si>
    <t>Итого за период реализации инвестиционной программы</t>
  </si>
  <si>
    <t>Факт</t>
  </si>
  <si>
    <t>Предложение по корректировке 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</si>
  <si>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</si>
  <si>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</si>
  <si>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</si>
  <si>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</si>
  <si>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</si>
  <si>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</si>
  <si>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</si>
  <si>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</si>
  <si>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</si>
  <si>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</si>
  <si>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</si>
  <si>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</si>
  <si>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</si>
  <si>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</si>
  <si>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</si>
  <si>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</si>
  <si>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</si>
  <si>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</si>
  <si>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</si>
  <si>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</si>
  <si>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</si>
  <si>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</si>
  <si>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</si>
  <si>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</si>
  <si>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</si>
  <si>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</si>
  <si>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</si>
  <si>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</si>
  <si>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</si>
  <si>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</si>
  <si>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</si>
  <si>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</si>
  <si>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</si>
  <si>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</si>
  <si>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</si>
  <si>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</si>
  <si>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</si>
  <si>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</si>
  <si>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</si>
  <si>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</si>
  <si>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</si>
  <si>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</si>
  <si>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</si>
  <si>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</si>
  <si>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</si>
  <si>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</si>
  <si>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</si>
  <si>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</si>
  <si>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</si>
  <si>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</si>
  <si>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</si>
  <si>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</si>
  <si>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</si>
  <si>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</si>
  <si>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</si>
  <si>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</si>
  <si>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</si>
  <si>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</si>
  <si>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</si>
  <si>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</si>
  <si>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</si>
  <si>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</si>
  <si>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</si>
  <si>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</si>
  <si>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</si>
  <si>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</si>
  <si>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</si>
  <si>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</si>
  <si>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</si>
  <si>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</si>
  <si>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</si>
  <si>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</si>
  <si>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</si>
  <si>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</si>
  <si>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</si>
  <si>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</si>
  <si>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</si>
  <si>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</si>
  <si>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</si>
  <si>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</si>
  <si>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</si>
  <si>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</si>
  <si>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</si>
  <si>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</si>
  <si>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</si>
  <si>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</si>
  <si>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</si>
  <si>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</si>
  <si>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</si>
  <si>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</si>
  <si>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</si>
  <si>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</si>
  <si>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</si>
  <si>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</si>
  <si>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</si>
  <si>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</si>
  <si>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</si>
  <si>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</si>
  <si>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</si>
  <si>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</si>
  <si>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</si>
  <si>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</si>
  <si>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</si>
  <si>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</si>
  <si>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</si>
  <si>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</si>
  <si>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</si>
  <si>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</si>
  <si>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</si>
  <si>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</si>
  <si>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</si>
  <si>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</si>
  <si>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</si>
  <si>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</si>
  <si>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</si>
  <si>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</si>
  <si>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</si>
  <si>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</si>
  <si>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</si>
  <si>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</si>
  <si>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</si>
  <si>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</si>
  <si>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</si>
  <si>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</si>
  <si>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</si>
  <si>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</si>
  <si>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</si>
  <si>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</si>
  <si>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</si>
  <si>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</si>
  <si>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</si>
  <si>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</si>
  <si>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</si>
  <si>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</si>
  <si>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</si>
  <si>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</si>
  <si>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</si>
  <si>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</si>
  <si>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</si>
  <si>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</si>
  <si>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</si>
  <si>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</si>
  <si>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</si>
  <si>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</si>
  <si>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</si>
  <si>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</si>
  <si>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</si>
  <si>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</si>
  <si>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</si>
  <si>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</si>
  <si>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</si>
  <si>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</si>
  <si>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</si>
  <si>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</si>
  <si>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</si>
  <si>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</si>
  <si>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</si>
  <si>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</si>
  <si>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</si>
  <si>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</si>
  <si>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</si>
  <si>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</si>
  <si>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</si>
  <si>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</si>
  <si>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</si>
  <si>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</si>
  <si>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</si>
  <si>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</si>
  <si>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</si>
  <si>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</si>
  <si>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</si>
  <si>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</si>
  <si>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</si>
  <si>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</si>
  <si>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</si>
  <si>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</si>
  <si>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</si>
  <si>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</si>
  <si>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</si>
  <si>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</si>
  <si>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</si>
  <si>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</si>
  <si>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</si>
  <si>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</si>
  <si>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</si>
  <si>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</si>
  <si>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</si>
  <si>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</si>
  <si>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</si>
  <si>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</si>
  <si>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</si>
  <si>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</si>
  <si>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</si>
  <si>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</si>
  <si>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</si>
  <si>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</si>
  <si>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</si>
  <si>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</si>
  <si>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</si>
  <si>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</si>
  <si>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</si>
  <si>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</si>
  <si>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</si>
  <si>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</si>
  <si>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</si>
  <si>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</si>
  <si>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</si>
  <si>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</si>
  <si>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</si>
  <si>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</si>
  <si>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</si>
  <si>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</si>
  <si>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</si>
  <si>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</si>
  <si>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</si>
  <si>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</si>
  <si>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</si>
  <si>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</si>
  <si>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</si>
  <si>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</si>
  <si>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</si>
  <si>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</si>
  <si>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</si>
  <si>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</si>
  <si>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</si>
  <si>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</si>
  <si>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</si>
  <si>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</si>
  <si>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</si>
  <si>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</si>
  <si>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</si>
  <si>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</si>
  <si>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</si>
  <si>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</si>
  <si>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</si>
  <si>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</si>
  <si>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</si>
  <si>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</si>
  <si>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</si>
  <si>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</si>
  <si>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</si>
  <si>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</si>
  <si>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</si>
  <si>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</si>
  <si>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</si>
  <si>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</si>
  <si>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</si>
  <si>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</si>
  <si>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</si>
  <si>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</si>
  <si>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</si>
  <si>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</si>
  <si>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</si>
  <si>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</si>
  <si>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</si>
  <si>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</si>
  <si>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</si>
  <si>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</si>
  <si>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</si>
  <si>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</si>
  <si>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</si>
  <si>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</si>
  <si>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</si>
  <si>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</si>
  <si>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</si>
  <si>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</si>
  <si>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</si>
  <si>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</si>
  <si>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</si>
  <si>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</si>
  <si>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</si>
  <si>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</si>
  <si>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</si>
  <si>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</si>
  <si>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</si>
  <si>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</si>
  <si>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</si>
  <si>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</si>
  <si>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</si>
  <si>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</si>
  <si>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</si>
  <si>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</si>
  <si>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</si>
  <si>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</si>
  <si>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</si>
  <si>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</si>
  <si>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</si>
  <si>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</si>
  <si>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</si>
  <si>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</si>
  <si>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</si>
  <si>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</si>
  <si>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</si>
  <si>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</si>
  <si>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</si>
  <si>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</si>
  <si>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</si>
  <si>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</si>
  <si>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</si>
  <si>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</si>
  <si>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</si>
  <si>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</si>
  <si>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</si>
  <si>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</si>
  <si>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</si>
  <si>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</si>
  <si>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</si>
  <si>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</si>
  <si>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</si>
  <si>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</si>
  <si>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</si>
  <si>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</si>
  <si>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</si>
  <si>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</si>
  <si>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</si>
  <si>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</si>
  <si>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</si>
  <si>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</si>
  <si>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</si>
  <si>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</si>
  <si>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</si>
  <si>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</si>
  <si>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</si>
  <si>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</si>
  <si>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</si>
  <si>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</si>
  <si>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</si>
  <si>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</si>
  <si>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</si>
  <si>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</si>
  <si>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</si>
  <si>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</si>
  <si>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</si>
  <si>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</si>
  <si>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</si>
  <si>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</si>
  <si>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</si>
  <si>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</si>
  <si>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</si>
  <si>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</si>
  <si>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</si>
  <si>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</si>
  <si>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</si>
  <si>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</si>
  <si>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</si>
  <si>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</si>
  <si>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</si>
  <si>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</si>
  <si>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</si>
  <si>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</si>
  <si>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</si>
  <si>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</si>
  <si>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</si>
  <si>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</si>
  <si>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</si>
  <si>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</si>
  <si>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</si>
  <si>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</si>
  <si>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</si>
  <si>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</si>
  <si>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</si>
  <si>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</si>
  <si>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</si>
  <si>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</si>
  <si>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</si>
  <si>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</si>
  <si>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</si>
  <si>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</si>
  <si>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</si>
  <si>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</si>
  <si>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</si>
  <si>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</si>
  <si>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</si>
  <si>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</si>
  <si>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</si>
  <si>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</si>
  <si>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</si>
  <si>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</si>
  <si>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</si>
  <si>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</si>
  <si>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</si>
  <si>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</si>
  <si>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</si>
  <si>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</si>
  <si>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</si>
  <si>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</si>
  <si>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</si>
  <si>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</si>
  <si>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</si>
  <si>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</si>
  <si>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</si>
  <si>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</si>
  <si>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</si>
  <si>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</si>
  <si>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</si>
  <si>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</si>
  <si>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</si>
  <si>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</si>
  <si>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</si>
  <si>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</si>
  <si>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</si>
  <si>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</si>
  <si>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</si>
  <si>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</si>
  <si>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23.1.6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</si>
  <si>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</si>
  <si>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</si>
  <si>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</si>
  <si>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</si>
  <si>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</si>
  <si>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</si>
  <si>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</si>
  <si>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</si>
  <si>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</si>
  <si>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</si>
  <si>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</si>
  <si>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</si>
  <si>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</si>
  <si>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</si>
  <si>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</si>
  <si>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</si>
  <si>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</si>
  <si>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</si>
  <si>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</si>
  <si>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</si>
  <si>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</si>
  <si>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</si>
  <si>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</si>
  <si>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</si>
  <si>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</si>
  <si>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</si>
  <si>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</si>
  <si>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</si>
  <si>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</si>
  <si>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</si>
  <si>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</si>
  <si>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</si>
  <si>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</si>
  <si>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</si>
  <si>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</si>
  <si>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</si>
  <si>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</si>
  <si>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</si>
  <si>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</si>
  <si>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</si>
  <si>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</si>
  <si>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</si>
  <si>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</si>
  <si>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</si>
  <si>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</si>
  <si>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</si>
  <si>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</si>
  <si>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</si>
  <si>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</si>
  <si>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</si>
  <si>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</si>
  <si>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</si>
  <si>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</si>
  <si>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</si>
  <si>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</si>
  <si>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</si>
  <si>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</si>
  <si>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</si>
  <si>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</si>
  <si>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</si>
  <si>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</si>
  <si>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</si>
  <si>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</si>
  <si>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</si>
  <si>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</si>
  <si>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</si>
  <si>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</si>
  <si>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</si>
  <si>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</si>
  <si>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</si>
  <si>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</si>
  <si>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</si>
  <si>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</si>
  <si>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</si>
  <si>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</si>
  <si>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</si>
  <si>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</si>
  <si>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</si>
  <si>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</si>
  <si>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</si>
  <si>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</si>
  <si>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</si>
  <si>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</si>
  <si>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</si>
  <si>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</si>
  <si>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</si>
  <si>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</si>
  <si>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</si>
  <si>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</si>
  <si>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</si>
  <si>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</si>
  <si>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</si>
  <si>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</si>
  <si>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</si>
  <si>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</si>
  <si>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</si>
  <si>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</si>
  <si>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</si>
  <si>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</si>
  <si>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</si>
  <si>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</si>
  <si>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</si>
  <si>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</si>
  <si>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</si>
  <si>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</si>
  <si>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</si>
  <si>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</si>
  <si>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</si>
  <si>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</si>
  <si>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</si>
  <si>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</si>
  <si>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</si>
  <si>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</si>
  <si>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</si>
  <si>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</si>
  <si>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</si>
  <si>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</si>
  <si>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</si>
  <si>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</si>
  <si>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</si>
  <si>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</si>
  <si>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</si>
  <si>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</si>
  <si>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</si>
  <si>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</si>
  <si>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</si>
  <si>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</si>
  <si>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</si>
  <si>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</si>
  <si>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</si>
  <si>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</si>
  <si>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</si>
  <si>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</si>
  <si>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</si>
  <si>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</si>
  <si>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</si>
  <si>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</si>
  <si>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</si>
  <si>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</si>
  <si>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</si>
  <si>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</si>
  <si>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</si>
  <si>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</si>
  <si>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</si>
  <si>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</si>
  <si>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</si>
  <si>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</si>
  <si>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</si>
  <si>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</si>
  <si>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</si>
  <si>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</si>
  <si>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</si>
  <si>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</si>
  <si>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</si>
  <si>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</si>
  <si>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</si>
  <si>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</si>
  <si>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</si>
  <si>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</si>
  <si>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</si>
  <si>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</si>
  <si>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</si>
  <si>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</si>
  <si>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</si>
  <si>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</si>
  <si>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</si>
  <si>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</si>
  <si>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</si>
  <si>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x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</si>
  <si>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</si>
  <si>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</si>
  <si>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</si>
  <si>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</si>
  <si>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 xml:space="preserve">1.1.1 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</si>
  <si>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</si>
  <si>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</si>
  <si>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</si>
  <si>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</si>
  <si>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</si>
  <si>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</si>
  <si>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</si>
  <si>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</si>
  <si>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</si>
  <si>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</si>
  <si>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</si>
  <si>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</si>
  <si>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</si>
  <si>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</si>
  <si>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</si>
  <si>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</si>
  <si>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</si>
  <si>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</si>
  <si>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</si>
  <si>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</si>
  <si>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</si>
  <si>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</si>
  <si>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</si>
  <si>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</si>
  <si>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</si>
  <si>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</si>
  <si>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</si>
  <si>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</si>
  <si>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</si>
  <si>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</si>
  <si>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</si>
  <si>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</si>
  <si>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</si>
  <si>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</si>
  <si>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 xml:space="preserve">1.2.1. 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</si>
  <si>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</si>
  <si>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</si>
  <si>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</si>
  <si>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</si>
  <si>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</si>
  <si>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</si>
  <si>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</si>
  <si>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</si>
  <si>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</si>
  <si>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</si>
  <si>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</si>
  <si>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</si>
  <si>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</si>
  <si>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</si>
  <si>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</si>
  <si>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</si>
  <si>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</si>
  <si>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</si>
  <si>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</si>
  <si>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</si>
  <si>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</si>
  <si>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</si>
  <si>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</si>
  <si>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</si>
  <si>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</si>
  <si>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</si>
  <si>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</si>
  <si>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</si>
  <si>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</si>
  <si>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</si>
  <si>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</si>
  <si>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</si>
  <si>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</si>
  <si>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</si>
  <si>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</si>
  <si>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</si>
  <si>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</si>
  <si>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</si>
  <si>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</si>
  <si>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</si>
  <si>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</si>
  <si>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</si>
  <si>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</si>
  <si>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</si>
  <si>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</si>
  <si>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</si>
  <si>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</si>
  <si>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 xml:space="preserve">Прочие привлеченные средства 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</si>
  <si>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</si>
  <si>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</si>
  <si>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</si>
  <si>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</si>
  <si>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</si>
  <si>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</si>
  <si>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</si>
  <si>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</si>
  <si>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</si>
  <si>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</si>
  <si>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</si>
  <si>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</si>
  <si>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</si>
  <si>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</si>
  <si>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</si>
  <si>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</si>
  <si>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</si>
  <si>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</t>
  </si>
  <si>
    <t>по оперативно-диспетчерскому управлению в электроэнергетике;</t>
  </si>
  <si>
    <t>по организации оптовой торговли электрической энергией, мощностью и иными допущенными к обращению на оптовом рынке товарами и услугами;</t>
  </si>
  <si>
    <t>по расчету требований и обязательств участников оптового рынка</t>
  </si>
  <si>
    <t xml:space="preserve">1. Финансово-экономическая модель деятельности субъекта электроэнергетики </t>
  </si>
  <si>
    <r>
      <t xml:space="preserve">Инвестиционная программа       </t>
    </r>
    <r>
      <rPr>
        <u val="singleAccounting"/>
        <sz val="10"/>
        <rFont val="Times New Roman"/>
        <family val="1"/>
        <charset val="204"/>
      </rPr>
      <t xml:space="preserve">Акционерное Общество "Россети Тюмень" </t>
    </r>
  </si>
  <si>
    <t>2023 год</t>
  </si>
  <si>
    <t>2024 год</t>
  </si>
  <si>
    <t>2025 год</t>
  </si>
  <si>
    <t>2026 год</t>
  </si>
  <si>
    <t>2027 год</t>
  </si>
  <si>
    <t>х</t>
  </si>
  <si>
    <t>Утвержденные плановые значения показателей приведены в соответствие с утвержденной инвестиционной программой АО "Россети Тюмень" на период 2018–2022 годы (Приказ Минэнерго России от 22.12.2021 № 29@" Об утверждении изменений, вносимых в инвестиционную программу АО «Россети Тюмень» на 2018 – 2022 годы, утвержденную приказом Минэнерго России от 08.11.2017 № 12@, с изменениями, внесенными приказом Минэнерго России от 28.12.2020 № 29@)</t>
  </si>
  <si>
    <t xml:space="preserve">                      Год раскрытия (предоставления) информации: 2022 год</t>
  </si>
  <si>
    <t xml:space="preserve">Прогноз </t>
  </si>
  <si>
    <t>Субъект Российской Федерации: Тюменская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</si>
</sst>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\ _₽_-;\-* #,##0.00\ _₽_-;_-* &quot;-&quot;??\ _₽_-;_-@_-"/>
    <numFmt numFmtId="165" formatCode="_-* #,##0_р_._-;\-* #,##0_р_._-;_-* &quot;-&quot;??_р_._-;_-@_-"/>
    <numFmt numFmtId="166" formatCode="#,##0_ ;\-#,##0\ "/>
    <numFmt numFmtId="167" formatCode="_-* #,##0.00_р_._-;\-* #,##0.00_р_._-;_-* &quot;-&quot;??_р_._-;_-@_-"/>
    <numFmt numFmtId="168" formatCode="0.0%"/>
    <numFmt numFmtId="169" formatCode="#,##0_ ;[Red]\-#,##0\ "/>
    <numFmt numFmtId="170" formatCode="#,##0.00_ ;\-#,##0.00\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 val="singleAccounting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</borders>
  <cellStyleXfs count="12">
    <xf numFmtId="0" fontId="0" fillId="0" borderId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74">
    <xf numFmtId="0" fontId="0" fillId="0" borderId="0" xfId="0"/>
    <xf numFmtId="165" fontId="10" fillId="0" borderId="2" xfId="2" applyNumberFormat="1" applyFont="1" applyFill="1" applyBorder="1" applyAlignment="1">
      <alignment horizontal="center" vertical="center" wrapText="1"/>
    </xf>
    <xf numFmtId="165" fontId="10" fillId="0" borderId="2" xfId="2" applyNumberFormat="1" applyFont="1" applyFill="1" applyBorder="1" applyAlignment="1">
      <alignment horizontal="center" vertical="center"/>
    </xf>
    <xf numFmtId="165" fontId="10" fillId="0" borderId="2" xfId="2" applyNumberFormat="1" applyFont="1" applyFill="1" applyBorder="1" applyAlignment="1">
      <alignment vertical="center" wrapText="1"/>
    </xf>
    <xf numFmtId="166" fontId="10" fillId="0" borderId="2" xfId="2" applyNumberFormat="1" applyFont="1" applyFill="1" applyBorder="1" applyAlignment="1">
      <alignment horizontal="right" vertical="center"/>
    </xf>
    <xf numFmtId="165" fontId="5" fillId="0" borderId="2" xfId="2" applyNumberFormat="1" applyFont="1" applyFill="1" applyBorder="1" applyAlignment="1">
      <alignment horizontal="center" vertical="center"/>
    </xf>
    <xf numFmtId="165" fontId="5" fillId="0" borderId="2" xfId="2" applyNumberFormat="1" applyFont="1" applyFill="1" applyBorder="1" applyAlignment="1">
      <alignment horizontal="left" vertical="center"/>
    </xf>
    <xf numFmtId="165" fontId="5" fillId="0" borderId="2" xfId="2" applyNumberFormat="1" applyFont="1" applyFill="1" applyBorder="1" applyAlignment="1">
      <alignment horizontal="right" vertical="center"/>
    </xf>
    <xf numFmtId="165" fontId="5" fillId="0" borderId="2" xfId="2" applyNumberFormat="1" applyFont="1" applyFill="1" applyBorder="1" applyAlignment="1">
      <alignment horizontal="left" vertical="center" wrapText="1"/>
    </xf>
    <xf numFmtId="166" fontId="5" fillId="0" borderId="2" xfId="2" applyNumberFormat="1" applyFont="1" applyFill="1" applyBorder="1" applyAlignment="1">
      <alignment horizontal="right" vertical="center"/>
    </xf>
    <xf numFmtId="165" fontId="10" fillId="0" borderId="2" xfId="2" applyNumberFormat="1" applyFont="1" applyFill="1" applyBorder="1" applyAlignment="1">
      <alignment horizontal="left" vertical="center" wrapText="1"/>
    </xf>
    <xf numFmtId="166" fontId="10" fillId="0" borderId="2" xfId="1" applyNumberFormat="1" applyFont="1" applyFill="1" applyBorder="1" applyAlignment="1">
      <alignment horizontal="right" vertical="center"/>
    </xf>
    <xf numFmtId="165" fontId="10" fillId="0" borderId="2" xfId="2" applyNumberFormat="1" applyFont="1" applyFill="1" applyBorder="1" applyAlignment="1">
      <alignment horizontal="right" vertical="center"/>
    </xf>
    <xf numFmtId="165" fontId="5" fillId="0" borderId="2" xfId="2" applyNumberFormat="1" applyFont="1" applyFill="1" applyBorder="1" applyAlignment="1">
      <alignment vertical="center" wrapText="1"/>
    </xf>
    <xf numFmtId="168" fontId="5" fillId="0" borderId="2" xfId="4" applyNumberFormat="1" applyFont="1" applyFill="1" applyBorder="1" applyAlignment="1">
      <alignment horizontal="right" vertical="center"/>
    </xf>
    <xf numFmtId="165" fontId="5" fillId="0" borderId="10" xfId="2" applyNumberFormat="1" applyFont="1" applyFill="1" applyBorder="1" applyAlignment="1">
      <alignment horizontal="center" vertical="center" wrapText="1"/>
    </xf>
    <xf numFmtId="165" fontId="5" fillId="0" borderId="0" xfId="2" applyNumberFormat="1" applyFont="1" applyFill="1" applyBorder="1" applyAlignment="1">
      <alignment horizontal="center" vertical="center" wrapText="1"/>
    </xf>
    <xf numFmtId="165" fontId="5" fillId="0" borderId="2" xfId="2" applyNumberFormat="1" applyFont="1" applyFill="1" applyBorder="1" applyAlignment="1">
      <alignment horizontal="center" vertical="center" wrapText="1"/>
    </xf>
    <xf numFmtId="165" fontId="11" fillId="0" borderId="2" xfId="2" applyNumberFormat="1" applyFont="1" applyFill="1" applyBorder="1" applyAlignment="1">
      <alignment horizontal="center" vertical="center"/>
    </xf>
    <xf numFmtId="165" fontId="11" fillId="0" borderId="2" xfId="2" applyNumberFormat="1" applyFont="1" applyFill="1" applyBorder="1" applyAlignment="1">
      <alignment horizontal="center" vertical="center" wrapText="1"/>
    </xf>
    <xf numFmtId="165" fontId="10" fillId="0" borderId="2" xfId="2" applyNumberFormat="1" applyFont="1" applyFill="1" applyBorder="1" applyAlignment="1">
      <alignment horizontal="left" vertical="center"/>
    </xf>
    <xf numFmtId="166" fontId="10" fillId="0" borderId="2" xfId="2" applyNumberFormat="1" applyFont="1" applyFill="1" applyBorder="1" applyAlignment="1">
      <alignment horizontal="right" vertical="center" wrapText="1"/>
    </xf>
    <xf numFmtId="165" fontId="10" fillId="0" borderId="2" xfId="2" applyNumberFormat="1" applyFont="1" applyFill="1" applyBorder="1" applyAlignment="1">
      <alignment vertical="center"/>
    </xf>
    <xf numFmtId="166" fontId="5" fillId="0" borderId="2" xfId="2" applyNumberFormat="1" applyFont="1" applyFill="1" applyBorder="1" applyAlignment="1">
      <alignment horizontal="right" vertical="center" wrapText="1"/>
    </xf>
    <xf numFmtId="165" fontId="5" fillId="0" borderId="2" xfId="2" applyNumberFormat="1" applyFont="1" applyFill="1" applyBorder="1" applyAlignment="1">
      <alignment horizontal="right" vertical="center" wrapText="1"/>
    </xf>
    <xf numFmtId="165" fontId="5" fillId="0" borderId="0" xfId="2" applyNumberFormat="1" applyFont="1" applyFill="1" applyAlignment="1">
      <alignment horizontal="center" vertical="center"/>
    </xf>
    <xf numFmtId="165" fontId="5" fillId="0" borderId="0" xfId="2" applyNumberFormat="1" applyFont="1" applyFill="1" applyAlignment="1">
      <alignment vertical="center" wrapText="1"/>
    </xf>
    <xf numFmtId="165" fontId="5" fillId="0" borderId="0" xfId="2" applyNumberFormat="1" applyFont="1" applyFill="1" applyAlignment="1">
      <alignment horizontal="center" vertical="center" wrapText="1"/>
    </xf>
    <xf numFmtId="165" fontId="5" fillId="0" borderId="0" xfId="2" applyNumberFormat="1" applyFont="1" applyFill="1" applyAlignment="1">
      <alignment horizontal="right" vertical="center"/>
    </xf>
    <xf numFmtId="165" fontId="5" fillId="0" borderId="0" xfId="2" applyNumberFormat="1" applyFont="1" applyFill="1" applyAlignment="1">
      <alignment vertical="center"/>
    </xf>
    <xf numFmtId="165" fontId="10" fillId="0" borderId="11" xfId="2" applyNumberFormat="1" applyFont="1" applyFill="1" applyBorder="1" applyAlignment="1">
      <alignment horizontal="left" vertical="center"/>
    </xf>
    <xf numFmtId="165" fontId="5" fillId="0" borderId="0" xfId="2" applyNumberFormat="1" applyFont="1" applyFill="1" applyAlignment="1">
      <alignment horizontal="left" vertical="center"/>
    </xf>
    <xf numFmtId="165" fontId="10" fillId="0" borderId="0" xfId="2" applyNumberFormat="1" applyFont="1" applyFill="1" applyAlignment="1">
      <alignment vertical="center"/>
    </xf>
    <xf numFmtId="169" fontId="5" fillId="0" borderId="2" xfId="2" applyNumberFormat="1" applyFont="1" applyFill="1" applyBorder="1" applyAlignment="1">
      <alignment horizontal="right" vertical="center"/>
    </xf>
    <xf numFmtId="9" fontId="5" fillId="0" borderId="2" xfId="4" applyNumberFormat="1" applyFont="1" applyFill="1" applyBorder="1" applyAlignment="1">
      <alignment horizontal="right" vertical="center"/>
    </xf>
    <xf numFmtId="169" fontId="5" fillId="0" borderId="2" xfId="2" applyNumberFormat="1" applyFont="1" applyFill="1" applyBorder="1" applyAlignment="1">
      <alignment horizontal="center" vertical="center"/>
    </xf>
    <xf numFmtId="167" fontId="5" fillId="0" borderId="2" xfId="2" applyNumberFormat="1" applyFont="1" applyFill="1" applyBorder="1" applyAlignment="1">
      <alignment horizontal="right" vertical="center"/>
    </xf>
    <xf numFmtId="165" fontId="5" fillId="0" borderId="0" xfId="9" applyNumberFormat="1" applyFont="1" applyFill="1" applyAlignment="1">
      <alignment horizontal="center" vertical="center"/>
    </xf>
    <xf numFmtId="165" fontId="5" fillId="0" borderId="0" xfId="9" applyNumberFormat="1" applyFont="1" applyFill="1" applyAlignment="1">
      <alignment vertical="center" wrapText="1"/>
    </xf>
    <xf numFmtId="165" fontId="5" fillId="0" borderId="0" xfId="9" applyNumberFormat="1" applyFont="1" applyFill="1" applyAlignment="1">
      <alignment horizontal="center" vertical="center" wrapText="1"/>
    </xf>
    <xf numFmtId="165" fontId="5" fillId="0" borderId="0" xfId="9" applyNumberFormat="1" applyFont="1" applyFill="1" applyAlignment="1">
      <alignment vertical="center"/>
    </xf>
    <xf numFmtId="165" fontId="5" fillId="0" borderId="0" xfId="9" applyNumberFormat="1" applyFont="1" applyFill="1" applyAlignment="1">
      <alignment horizontal="left" vertical="center"/>
    </xf>
    <xf numFmtId="165" fontId="14" fillId="0" borderId="0" xfId="9" applyNumberFormat="1" applyFont="1" applyFill="1" applyAlignment="1">
      <alignment horizontal="left" vertical="center"/>
    </xf>
    <xf numFmtId="165" fontId="6" fillId="0" borderId="0" xfId="9" applyNumberFormat="1" applyFont="1" applyFill="1" applyAlignment="1">
      <alignment vertical="center"/>
    </xf>
    <xf numFmtId="165" fontId="7" fillId="0" borderId="0" xfId="9" applyNumberFormat="1" applyFont="1" applyFill="1" applyAlignment="1">
      <alignment vertical="center"/>
    </xf>
    <xf numFmtId="165" fontId="9" fillId="0" borderId="0" xfId="9" applyNumberFormat="1" applyFont="1" applyFill="1" applyAlignment="1">
      <alignment vertical="center" wrapText="1"/>
    </xf>
    <xf numFmtId="165" fontId="5" fillId="0" borderId="0" xfId="1" applyNumberFormat="1" applyFont="1" applyFill="1" applyAlignment="1">
      <alignment vertical="center" wrapText="1"/>
    </xf>
    <xf numFmtId="165" fontId="5" fillId="0" borderId="0" xfId="10" applyNumberFormat="1" applyFont="1" applyFill="1" applyAlignment="1">
      <alignment vertical="center"/>
    </xf>
    <xf numFmtId="165" fontId="5" fillId="0" borderId="2" xfId="9" applyNumberFormat="1" applyFont="1" applyFill="1" applyBorder="1" applyAlignment="1">
      <alignment horizontal="center" vertical="center"/>
    </xf>
    <xf numFmtId="165" fontId="10" fillId="0" borderId="2" xfId="9" applyNumberFormat="1" applyFont="1" applyFill="1" applyBorder="1" applyAlignment="1">
      <alignment horizontal="center" vertical="center"/>
    </xf>
    <xf numFmtId="49" fontId="5" fillId="0" borderId="2" xfId="9" applyNumberFormat="1" applyFont="1" applyFill="1" applyBorder="1" applyAlignment="1">
      <alignment horizontal="center" vertical="center"/>
    </xf>
    <xf numFmtId="3" fontId="5" fillId="0" borderId="2" xfId="2" applyNumberFormat="1" applyFont="1" applyFill="1" applyBorder="1" applyAlignment="1">
      <alignment horizontal="right" vertical="center"/>
    </xf>
    <xf numFmtId="165" fontId="10" fillId="0" borderId="13" xfId="2" applyNumberFormat="1" applyFont="1" applyFill="1" applyBorder="1" applyAlignment="1">
      <alignment horizontal="center" vertical="center" wrapText="1"/>
    </xf>
    <xf numFmtId="165" fontId="10" fillId="0" borderId="2" xfId="1" applyNumberFormat="1" applyFont="1" applyFill="1" applyBorder="1" applyAlignment="1">
      <alignment horizontal="center" vertical="center" wrapText="1"/>
    </xf>
    <xf numFmtId="170" fontId="5" fillId="0" borderId="2" xfId="2" applyNumberFormat="1" applyFont="1" applyFill="1" applyBorder="1" applyAlignment="1">
      <alignment horizontal="right" vertical="center"/>
    </xf>
    <xf numFmtId="165" fontId="5" fillId="0" borderId="0" xfId="9" applyNumberFormat="1" applyFont="1" applyFill="1" applyAlignment="1">
      <alignment horizontal="right" vertical="center"/>
    </xf>
    <xf numFmtId="166" fontId="10" fillId="0" borderId="2" xfId="2" applyNumberFormat="1" applyFont="1" applyFill="1" applyBorder="1" applyAlignment="1">
      <alignment horizontal="center" vertical="center" wrapText="1"/>
    </xf>
    <xf numFmtId="166" fontId="10" fillId="0" borderId="6" xfId="2" applyNumberFormat="1" applyFont="1" applyFill="1" applyBorder="1" applyAlignment="1">
      <alignment horizontal="center" vertical="center" wrapText="1"/>
    </xf>
    <xf numFmtId="165" fontId="10" fillId="0" borderId="3" xfId="2" applyNumberFormat="1" applyFont="1" applyFill="1" applyBorder="1" applyAlignment="1">
      <alignment horizontal="center" vertical="center" wrapText="1"/>
    </xf>
    <xf numFmtId="166" fontId="10" fillId="0" borderId="12" xfId="2" applyNumberFormat="1" applyFont="1" applyFill="1" applyBorder="1" applyAlignment="1">
      <alignment horizontal="center" vertical="center" wrapText="1"/>
    </xf>
    <xf numFmtId="166" fontId="10" fillId="0" borderId="2" xfId="2" applyNumberFormat="1" applyFont="1" applyFill="1" applyBorder="1" applyAlignment="1">
      <alignment horizontal="center" vertical="center" wrapText="1"/>
    </xf>
    <xf numFmtId="165" fontId="10" fillId="0" borderId="4" xfId="2" applyNumberFormat="1" applyFont="1" applyFill="1" applyBorder="1" applyAlignment="1">
      <alignment horizontal="center" vertical="center"/>
    </xf>
    <xf numFmtId="165" fontId="10" fillId="0" borderId="5" xfId="2" applyNumberFormat="1" applyFont="1" applyFill="1" applyBorder="1" applyAlignment="1">
      <alignment horizontal="center" vertical="center"/>
    </xf>
    <xf numFmtId="165" fontId="10" fillId="0" borderId="6" xfId="2" applyNumberFormat="1" applyFont="1" applyFill="1" applyBorder="1" applyAlignment="1">
      <alignment horizontal="center" vertical="center"/>
    </xf>
    <xf numFmtId="165" fontId="10" fillId="0" borderId="7" xfId="2" applyNumberFormat="1" applyFont="1" applyFill="1" applyBorder="1" applyAlignment="1">
      <alignment horizontal="center" vertical="center" wrapText="1"/>
    </xf>
    <xf numFmtId="165" fontId="10" fillId="0" borderId="5" xfId="2" applyNumberFormat="1" applyFont="1" applyFill="1" applyBorder="1" applyAlignment="1">
      <alignment horizontal="center" vertical="center" wrapText="1"/>
    </xf>
    <xf numFmtId="0" fontId="13" fillId="0" borderId="8" xfId="5" applyFont="1" applyFill="1" applyBorder="1" applyAlignment="1">
      <alignment horizontal="center" vertical="center" wrapText="1"/>
    </xf>
    <xf numFmtId="0" fontId="13" fillId="0" borderId="9" xfId="5" applyFont="1" applyFill="1" applyBorder="1" applyAlignment="1">
      <alignment horizontal="center" vertical="center" wrapText="1"/>
    </xf>
    <xf numFmtId="166" fontId="10" fillId="0" borderId="4" xfId="2" applyNumberFormat="1" applyFont="1" applyFill="1" applyBorder="1" applyAlignment="1">
      <alignment horizontal="center" vertical="center" wrapText="1"/>
    </xf>
    <xf numFmtId="166" fontId="10" fillId="0" borderId="6" xfId="2" applyNumberFormat="1" applyFont="1" applyFill="1" applyBorder="1" applyAlignment="1">
      <alignment horizontal="center" vertical="center" wrapText="1"/>
    </xf>
    <xf numFmtId="166" fontId="10" fillId="0" borderId="5" xfId="2" applyNumberFormat="1" applyFont="1" applyFill="1" applyBorder="1" applyAlignment="1">
      <alignment horizontal="center" vertical="center" wrapText="1"/>
    </xf>
    <xf numFmtId="165" fontId="10" fillId="0" borderId="1" xfId="2" applyNumberFormat="1" applyFont="1" applyFill="1" applyBorder="1" applyAlignment="1">
      <alignment horizontal="center" vertical="center" wrapText="1"/>
    </xf>
    <xf numFmtId="165" fontId="10" fillId="0" borderId="3" xfId="2" applyNumberFormat="1" applyFont="1" applyFill="1" applyBorder="1" applyAlignment="1">
      <alignment horizontal="center" vertical="center" wrapText="1"/>
    </xf>
    <xf numFmtId="49" fontId="5" fillId="0" borderId="0" xfId="9" applyNumberFormat="1" applyFont="1" applyFill="1" applyAlignment="1">
      <alignment horizontal="left" vertical="center" wrapText="1"/>
    </xf>
  </cellXfs>
  <cellStyles count="12">
    <cellStyle name="Обычный" xfId="0" builtinId="0"/>
    <cellStyle name="Обычный 114" xfId="3"/>
    <cellStyle name="Обычный 114 2" xfId="8"/>
    <cellStyle name="Обычный 114 3" xfId="11"/>
    <cellStyle name="Обычный 3 2 2 3" xfId="5"/>
    <cellStyle name="Процентный 20" xfId="4"/>
    <cellStyle name="Процентный 20 2" xfId="7"/>
    <cellStyle name="Процентный 20 2 2" xfId="10"/>
    <cellStyle name="Финансовый" xfId="1" builtinId="3"/>
    <cellStyle name="Финансовый 33" xfId="2"/>
    <cellStyle name="Финансовый 33 2" xfId="6"/>
    <cellStyle name="Финансовый 33 2 2" xfId="9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4"/>
  <sheetViews>
    <sheetView tabSelected="1" zoomScale="66" zoomScaleNormal="66" workbookViewId="0">
      <pane xSplit="3" ySplit="20" topLeftCell="E21" activePane="bottomRight" state="frozen"/>
      <selection pane="topRight" activeCell="D1" sqref="D1"/>
      <selection pane="bottomLeft" activeCell="A21" sqref="A21"/>
      <selection pane="bottomRight" activeCell="H25" sqref="H25"/>
    </sheetView>
  </sheetViews>
  <sheetFormatPr defaultColWidth="10.28515625" defaultRowHeight="12.75" x14ac:dyDescent="0.25"/>
  <cols>
    <col min="1" max="1" width="10.140625" style="25" customWidth="1"/>
    <col min="2" max="2" width="71.7109375" style="26" customWidth="1"/>
    <col min="3" max="3" width="18.7109375" style="27" customWidth="1"/>
    <col min="4" max="4" width="20.85546875" style="27" customWidth="1"/>
    <col min="5" max="5" width="20.85546875" style="29" customWidth="1"/>
    <col min="6" max="6" width="16" style="29" customWidth="1"/>
    <col min="7" max="10" width="20.85546875" style="29" customWidth="1"/>
    <col min="11" max="12" width="20.85546875" style="25" customWidth="1"/>
    <col min="13" max="18" width="20.85546875" style="29" customWidth="1"/>
    <col min="19" max="153" width="10.28515625" style="29"/>
    <col min="154" max="154" width="10.140625" style="29" customWidth="1"/>
    <col min="155" max="155" width="85.28515625" style="29" customWidth="1"/>
    <col min="156" max="156" width="12.28515625" style="29" customWidth="1"/>
    <col min="157" max="157" width="12.140625" style="29" bestFit="1" customWidth="1"/>
    <col min="158" max="158" width="11.7109375" style="29" customWidth="1"/>
    <col min="159" max="159" width="10.28515625" style="29" customWidth="1"/>
    <col min="160" max="160" width="15.28515625" style="29" customWidth="1"/>
    <col min="161" max="161" width="14.85546875" style="29" customWidth="1"/>
    <col min="162" max="162" width="15.140625" style="29" customWidth="1"/>
    <col min="163" max="163" width="16.7109375" style="29" customWidth="1"/>
    <col min="164" max="164" width="15" style="29" customWidth="1"/>
    <col min="165" max="165" width="16.140625" style="29" customWidth="1"/>
    <col min="166" max="167" width="16" style="29" customWidth="1"/>
    <col min="168" max="168" width="15.42578125" style="29" customWidth="1"/>
    <col min="169" max="169" width="15" style="29" customWidth="1"/>
    <col min="170" max="170" width="15.7109375" style="29" customWidth="1"/>
    <col min="171" max="171" width="18.85546875" style="29" customWidth="1"/>
    <col min="172" max="172" width="15.140625" style="29" customWidth="1"/>
    <col min="173" max="173" width="19.5703125" style="29" customWidth="1"/>
    <col min="174" max="174" width="15.7109375" style="29" customWidth="1"/>
    <col min="175" max="409" width="10.28515625" style="29"/>
    <col min="410" max="410" width="10.140625" style="29" customWidth="1"/>
    <col min="411" max="411" width="85.28515625" style="29" customWidth="1"/>
    <col min="412" max="412" width="12.28515625" style="29" customWidth="1"/>
    <col min="413" max="413" width="12.140625" style="29" bestFit="1" customWidth="1"/>
    <col min="414" max="414" width="11.7109375" style="29" customWidth="1"/>
    <col min="415" max="415" width="10.28515625" style="29" customWidth="1"/>
    <col min="416" max="416" width="15.28515625" style="29" customWidth="1"/>
    <col min="417" max="417" width="14.85546875" style="29" customWidth="1"/>
    <col min="418" max="418" width="15.140625" style="29" customWidth="1"/>
    <col min="419" max="419" width="16.7109375" style="29" customWidth="1"/>
    <col min="420" max="420" width="15" style="29" customWidth="1"/>
    <col min="421" max="421" width="16.140625" style="29" customWidth="1"/>
    <col min="422" max="423" width="16" style="29" customWidth="1"/>
    <col min="424" max="424" width="15.42578125" style="29" customWidth="1"/>
    <col min="425" max="425" width="15" style="29" customWidth="1"/>
    <col min="426" max="426" width="15.7109375" style="29" customWidth="1"/>
    <col min="427" max="427" width="18.85546875" style="29" customWidth="1"/>
    <col min="428" max="428" width="15.140625" style="29" customWidth="1"/>
    <col min="429" max="429" width="19.5703125" style="29" customWidth="1"/>
    <col min="430" max="430" width="15.7109375" style="29" customWidth="1"/>
    <col min="431" max="665" width="10.28515625" style="29"/>
    <col min="666" max="666" width="10.140625" style="29" customWidth="1"/>
    <col min="667" max="667" width="85.28515625" style="29" customWidth="1"/>
    <col min="668" max="668" width="12.28515625" style="29" customWidth="1"/>
    <col min="669" max="669" width="12.140625" style="29" bestFit="1" customWidth="1"/>
    <col min="670" max="670" width="11.7109375" style="29" customWidth="1"/>
    <col min="671" max="671" width="10.28515625" style="29" customWidth="1"/>
    <col min="672" max="672" width="15.28515625" style="29" customWidth="1"/>
    <col min="673" max="673" width="14.85546875" style="29" customWidth="1"/>
    <col min="674" max="674" width="15.140625" style="29" customWidth="1"/>
    <col min="675" max="675" width="16.7109375" style="29" customWidth="1"/>
    <col min="676" max="676" width="15" style="29" customWidth="1"/>
    <col min="677" max="677" width="16.140625" style="29" customWidth="1"/>
    <col min="678" max="679" width="16" style="29" customWidth="1"/>
    <col min="680" max="680" width="15.42578125" style="29" customWidth="1"/>
    <col min="681" max="681" width="15" style="29" customWidth="1"/>
    <col min="682" max="682" width="15.7109375" style="29" customWidth="1"/>
    <col min="683" max="683" width="18.85546875" style="29" customWidth="1"/>
    <col min="684" max="684" width="15.140625" style="29" customWidth="1"/>
    <col min="685" max="685" width="19.5703125" style="29" customWidth="1"/>
    <col min="686" max="686" width="15.7109375" style="29" customWidth="1"/>
    <col min="687" max="921" width="10.28515625" style="29"/>
    <col min="922" max="922" width="10.140625" style="29" customWidth="1"/>
    <col min="923" max="923" width="85.28515625" style="29" customWidth="1"/>
    <col min="924" max="924" width="12.28515625" style="29" customWidth="1"/>
    <col min="925" max="925" width="12.140625" style="29" bestFit="1" customWidth="1"/>
    <col min="926" max="926" width="11.7109375" style="29" customWidth="1"/>
    <col min="927" max="927" width="10.28515625" style="29" customWidth="1"/>
    <col min="928" max="928" width="15.28515625" style="29" customWidth="1"/>
    <col min="929" max="929" width="14.85546875" style="29" customWidth="1"/>
    <col min="930" max="930" width="15.140625" style="29" customWidth="1"/>
    <col min="931" max="931" width="16.7109375" style="29" customWidth="1"/>
    <col min="932" max="932" width="15" style="29" customWidth="1"/>
    <col min="933" max="933" width="16.140625" style="29" customWidth="1"/>
    <col min="934" max="935" width="16" style="29" customWidth="1"/>
    <col min="936" max="936" width="15.42578125" style="29" customWidth="1"/>
    <col min="937" max="937" width="15" style="29" customWidth="1"/>
    <col min="938" max="938" width="15.7109375" style="29" customWidth="1"/>
    <col min="939" max="939" width="18.85546875" style="29" customWidth="1"/>
    <col min="940" max="940" width="15.140625" style="29" customWidth="1"/>
    <col min="941" max="941" width="19.5703125" style="29" customWidth="1"/>
    <col min="942" max="942" width="15.7109375" style="29" customWidth="1"/>
    <col min="943" max="1177" width="10.28515625" style="29"/>
    <col min="1178" max="1178" width="10.140625" style="29" customWidth="1"/>
    <col min="1179" max="1179" width="85.28515625" style="29" customWidth="1"/>
    <col min="1180" max="1180" width="12.28515625" style="29" customWidth="1"/>
    <col min="1181" max="1181" width="12.140625" style="29" bestFit="1" customWidth="1"/>
    <col min="1182" max="1182" width="11.7109375" style="29" customWidth="1"/>
    <col min="1183" max="1183" width="10.28515625" style="29" customWidth="1"/>
    <col min="1184" max="1184" width="15.28515625" style="29" customWidth="1"/>
    <col min="1185" max="1185" width="14.85546875" style="29" customWidth="1"/>
    <col min="1186" max="1186" width="15.140625" style="29" customWidth="1"/>
    <col min="1187" max="1187" width="16.7109375" style="29" customWidth="1"/>
    <col min="1188" max="1188" width="15" style="29" customWidth="1"/>
    <col min="1189" max="1189" width="16.140625" style="29" customWidth="1"/>
    <col min="1190" max="1191" width="16" style="29" customWidth="1"/>
    <col min="1192" max="1192" width="15.42578125" style="29" customWidth="1"/>
    <col min="1193" max="1193" width="15" style="29" customWidth="1"/>
    <col min="1194" max="1194" width="15.7109375" style="29" customWidth="1"/>
    <col min="1195" max="1195" width="18.85546875" style="29" customWidth="1"/>
    <col min="1196" max="1196" width="15.140625" style="29" customWidth="1"/>
    <col min="1197" max="1197" width="19.5703125" style="29" customWidth="1"/>
    <col min="1198" max="1198" width="15.7109375" style="29" customWidth="1"/>
    <col min="1199" max="1433" width="10.28515625" style="29"/>
    <col min="1434" max="1434" width="10.140625" style="29" customWidth="1"/>
    <col min="1435" max="1435" width="85.28515625" style="29" customWidth="1"/>
    <col min="1436" max="1436" width="12.28515625" style="29" customWidth="1"/>
    <col min="1437" max="1437" width="12.140625" style="29" bestFit="1" customWidth="1"/>
    <col min="1438" max="1438" width="11.7109375" style="29" customWidth="1"/>
    <col min="1439" max="1439" width="10.28515625" style="29" customWidth="1"/>
    <col min="1440" max="1440" width="15.28515625" style="29" customWidth="1"/>
    <col min="1441" max="1441" width="14.85546875" style="29" customWidth="1"/>
    <col min="1442" max="1442" width="15.140625" style="29" customWidth="1"/>
    <col min="1443" max="1443" width="16.7109375" style="29" customWidth="1"/>
    <col min="1444" max="1444" width="15" style="29" customWidth="1"/>
    <col min="1445" max="1445" width="16.140625" style="29" customWidth="1"/>
    <col min="1446" max="1447" width="16" style="29" customWidth="1"/>
    <col min="1448" max="1448" width="15.42578125" style="29" customWidth="1"/>
    <col min="1449" max="1449" width="15" style="29" customWidth="1"/>
    <col min="1450" max="1450" width="15.7109375" style="29" customWidth="1"/>
    <col min="1451" max="1451" width="18.85546875" style="29" customWidth="1"/>
    <col min="1452" max="1452" width="15.140625" style="29" customWidth="1"/>
    <col min="1453" max="1453" width="19.5703125" style="29" customWidth="1"/>
    <col min="1454" max="1454" width="15.7109375" style="29" customWidth="1"/>
    <col min="1455" max="1689" width="10.28515625" style="29"/>
    <col min="1690" max="1690" width="10.140625" style="29" customWidth="1"/>
    <col min="1691" max="1691" width="85.28515625" style="29" customWidth="1"/>
    <col min="1692" max="1692" width="12.28515625" style="29" customWidth="1"/>
    <col min="1693" max="1693" width="12.140625" style="29" bestFit="1" customWidth="1"/>
    <col min="1694" max="1694" width="11.7109375" style="29" customWidth="1"/>
    <col min="1695" max="1695" width="10.28515625" style="29" customWidth="1"/>
    <col min="1696" max="1696" width="15.28515625" style="29" customWidth="1"/>
    <col min="1697" max="1697" width="14.85546875" style="29" customWidth="1"/>
    <col min="1698" max="1698" width="15.140625" style="29" customWidth="1"/>
    <col min="1699" max="1699" width="16.7109375" style="29" customWidth="1"/>
    <col min="1700" max="1700" width="15" style="29" customWidth="1"/>
    <col min="1701" max="1701" width="16.140625" style="29" customWidth="1"/>
    <col min="1702" max="1703" width="16" style="29" customWidth="1"/>
    <col min="1704" max="1704" width="15.42578125" style="29" customWidth="1"/>
    <col min="1705" max="1705" width="15" style="29" customWidth="1"/>
    <col min="1706" max="1706" width="15.7109375" style="29" customWidth="1"/>
    <col min="1707" max="1707" width="18.85546875" style="29" customWidth="1"/>
    <col min="1708" max="1708" width="15.140625" style="29" customWidth="1"/>
    <col min="1709" max="1709" width="19.5703125" style="29" customWidth="1"/>
    <col min="1710" max="1710" width="15.7109375" style="29" customWidth="1"/>
    <col min="1711" max="1945" width="10.28515625" style="29"/>
    <col min="1946" max="1946" width="10.140625" style="29" customWidth="1"/>
    <col min="1947" max="1947" width="85.28515625" style="29" customWidth="1"/>
    <col min="1948" max="1948" width="12.28515625" style="29" customWidth="1"/>
    <col min="1949" max="1949" width="12.140625" style="29" bestFit="1" customWidth="1"/>
    <col min="1950" max="1950" width="11.7109375" style="29" customWidth="1"/>
    <col min="1951" max="1951" width="10.28515625" style="29" customWidth="1"/>
    <col min="1952" max="1952" width="15.28515625" style="29" customWidth="1"/>
    <col min="1953" max="1953" width="14.85546875" style="29" customWidth="1"/>
    <col min="1954" max="1954" width="15.140625" style="29" customWidth="1"/>
    <col min="1955" max="1955" width="16.7109375" style="29" customWidth="1"/>
    <col min="1956" max="1956" width="15" style="29" customWidth="1"/>
    <col min="1957" max="1957" width="16.140625" style="29" customWidth="1"/>
    <col min="1958" max="1959" width="16" style="29" customWidth="1"/>
    <col min="1960" max="1960" width="15.42578125" style="29" customWidth="1"/>
    <col min="1961" max="1961" width="15" style="29" customWidth="1"/>
    <col min="1962" max="1962" width="15.7109375" style="29" customWidth="1"/>
    <col min="1963" max="1963" width="18.85546875" style="29" customWidth="1"/>
    <col min="1964" max="1964" width="15.140625" style="29" customWidth="1"/>
    <col min="1965" max="1965" width="19.5703125" style="29" customWidth="1"/>
    <col min="1966" max="1966" width="15.7109375" style="29" customWidth="1"/>
    <col min="1967" max="2201" width="10.28515625" style="29"/>
    <col min="2202" max="2202" width="10.140625" style="29" customWidth="1"/>
    <col min="2203" max="2203" width="85.28515625" style="29" customWidth="1"/>
    <col min="2204" max="2204" width="12.28515625" style="29" customWidth="1"/>
    <col min="2205" max="2205" width="12.140625" style="29" bestFit="1" customWidth="1"/>
    <col min="2206" max="2206" width="11.7109375" style="29" customWidth="1"/>
    <col min="2207" max="2207" width="10.28515625" style="29" customWidth="1"/>
    <col min="2208" max="2208" width="15.28515625" style="29" customWidth="1"/>
    <col min="2209" max="2209" width="14.85546875" style="29" customWidth="1"/>
    <col min="2210" max="2210" width="15.140625" style="29" customWidth="1"/>
    <col min="2211" max="2211" width="16.7109375" style="29" customWidth="1"/>
    <col min="2212" max="2212" width="15" style="29" customWidth="1"/>
    <col min="2213" max="2213" width="16.140625" style="29" customWidth="1"/>
    <col min="2214" max="2215" width="16" style="29" customWidth="1"/>
    <col min="2216" max="2216" width="15.42578125" style="29" customWidth="1"/>
    <col min="2217" max="2217" width="15" style="29" customWidth="1"/>
    <col min="2218" max="2218" width="15.7109375" style="29" customWidth="1"/>
    <col min="2219" max="2219" width="18.85546875" style="29" customWidth="1"/>
    <col min="2220" max="2220" width="15.140625" style="29" customWidth="1"/>
    <col min="2221" max="2221" width="19.5703125" style="29" customWidth="1"/>
    <col min="2222" max="2222" width="15.7109375" style="29" customWidth="1"/>
    <col min="2223" max="2457" width="10.28515625" style="29"/>
    <col min="2458" max="2458" width="10.140625" style="29" customWidth="1"/>
    <col min="2459" max="2459" width="85.28515625" style="29" customWidth="1"/>
    <col min="2460" max="2460" width="12.28515625" style="29" customWidth="1"/>
    <col min="2461" max="2461" width="12.140625" style="29" bestFit="1" customWidth="1"/>
    <col min="2462" max="2462" width="11.7109375" style="29" customWidth="1"/>
    <col min="2463" max="2463" width="10.28515625" style="29" customWidth="1"/>
    <col min="2464" max="2464" width="15.28515625" style="29" customWidth="1"/>
    <col min="2465" max="2465" width="14.85546875" style="29" customWidth="1"/>
    <col min="2466" max="2466" width="15.140625" style="29" customWidth="1"/>
    <col min="2467" max="2467" width="16.7109375" style="29" customWidth="1"/>
    <col min="2468" max="2468" width="15" style="29" customWidth="1"/>
    <col min="2469" max="2469" width="16.140625" style="29" customWidth="1"/>
    <col min="2470" max="2471" width="16" style="29" customWidth="1"/>
    <col min="2472" max="2472" width="15.42578125" style="29" customWidth="1"/>
    <col min="2473" max="2473" width="15" style="29" customWidth="1"/>
    <col min="2474" max="2474" width="15.7109375" style="29" customWidth="1"/>
    <col min="2475" max="2475" width="18.85546875" style="29" customWidth="1"/>
    <col min="2476" max="2476" width="15.140625" style="29" customWidth="1"/>
    <col min="2477" max="2477" width="19.5703125" style="29" customWidth="1"/>
    <col min="2478" max="2478" width="15.7109375" style="29" customWidth="1"/>
    <col min="2479" max="2713" width="10.28515625" style="29"/>
    <col min="2714" max="2714" width="10.140625" style="29" customWidth="1"/>
    <col min="2715" max="2715" width="85.28515625" style="29" customWidth="1"/>
    <col min="2716" max="2716" width="12.28515625" style="29" customWidth="1"/>
    <col min="2717" max="2717" width="12.140625" style="29" bestFit="1" customWidth="1"/>
    <col min="2718" max="2718" width="11.7109375" style="29" customWidth="1"/>
    <col min="2719" max="2719" width="10.28515625" style="29" customWidth="1"/>
    <col min="2720" max="2720" width="15.28515625" style="29" customWidth="1"/>
    <col min="2721" max="2721" width="14.85546875" style="29" customWidth="1"/>
    <col min="2722" max="2722" width="15.140625" style="29" customWidth="1"/>
    <col min="2723" max="2723" width="16.7109375" style="29" customWidth="1"/>
    <col min="2724" max="2724" width="15" style="29" customWidth="1"/>
    <col min="2725" max="2725" width="16.140625" style="29" customWidth="1"/>
    <col min="2726" max="2727" width="16" style="29" customWidth="1"/>
    <col min="2728" max="2728" width="15.42578125" style="29" customWidth="1"/>
    <col min="2729" max="2729" width="15" style="29" customWidth="1"/>
    <col min="2730" max="2730" width="15.7109375" style="29" customWidth="1"/>
    <col min="2731" max="2731" width="18.85546875" style="29" customWidth="1"/>
    <col min="2732" max="2732" width="15.140625" style="29" customWidth="1"/>
    <col min="2733" max="2733" width="19.5703125" style="29" customWidth="1"/>
    <col min="2734" max="2734" width="15.7109375" style="29" customWidth="1"/>
    <col min="2735" max="2969" width="10.28515625" style="29"/>
    <col min="2970" max="2970" width="10.140625" style="29" customWidth="1"/>
    <col min="2971" max="2971" width="85.28515625" style="29" customWidth="1"/>
    <col min="2972" max="2972" width="12.28515625" style="29" customWidth="1"/>
    <col min="2973" max="2973" width="12.140625" style="29" bestFit="1" customWidth="1"/>
    <col min="2974" max="2974" width="11.7109375" style="29" customWidth="1"/>
    <col min="2975" max="2975" width="10.28515625" style="29" customWidth="1"/>
    <col min="2976" max="2976" width="15.28515625" style="29" customWidth="1"/>
    <col min="2977" max="2977" width="14.85546875" style="29" customWidth="1"/>
    <col min="2978" max="2978" width="15.140625" style="29" customWidth="1"/>
    <col min="2979" max="2979" width="16.7109375" style="29" customWidth="1"/>
    <col min="2980" max="2980" width="15" style="29" customWidth="1"/>
    <col min="2981" max="2981" width="16.140625" style="29" customWidth="1"/>
    <col min="2982" max="2983" width="16" style="29" customWidth="1"/>
    <col min="2984" max="2984" width="15.42578125" style="29" customWidth="1"/>
    <col min="2985" max="2985" width="15" style="29" customWidth="1"/>
    <col min="2986" max="2986" width="15.7109375" style="29" customWidth="1"/>
    <col min="2987" max="2987" width="18.85546875" style="29" customWidth="1"/>
    <col min="2988" max="2988" width="15.140625" style="29" customWidth="1"/>
    <col min="2989" max="2989" width="19.5703125" style="29" customWidth="1"/>
    <col min="2990" max="2990" width="15.7109375" style="29" customWidth="1"/>
    <col min="2991" max="3225" width="10.28515625" style="29"/>
    <col min="3226" max="3226" width="10.140625" style="29" customWidth="1"/>
    <col min="3227" max="3227" width="85.28515625" style="29" customWidth="1"/>
    <col min="3228" max="3228" width="12.28515625" style="29" customWidth="1"/>
    <col min="3229" max="3229" width="12.140625" style="29" bestFit="1" customWidth="1"/>
    <col min="3230" max="3230" width="11.7109375" style="29" customWidth="1"/>
    <col min="3231" max="3231" width="10.28515625" style="29" customWidth="1"/>
    <col min="3232" max="3232" width="15.28515625" style="29" customWidth="1"/>
    <col min="3233" max="3233" width="14.85546875" style="29" customWidth="1"/>
    <col min="3234" max="3234" width="15.140625" style="29" customWidth="1"/>
    <col min="3235" max="3235" width="16.7109375" style="29" customWidth="1"/>
    <col min="3236" max="3236" width="15" style="29" customWidth="1"/>
    <col min="3237" max="3237" width="16.140625" style="29" customWidth="1"/>
    <col min="3238" max="3239" width="16" style="29" customWidth="1"/>
    <col min="3240" max="3240" width="15.42578125" style="29" customWidth="1"/>
    <col min="3241" max="3241" width="15" style="29" customWidth="1"/>
    <col min="3242" max="3242" width="15.7109375" style="29" customWidth="1"/>
    <col min="3243" max="3243" width="18.85546875" style="29" customWidth="1"/>
    <col min="3244" max="3244" width="15.140625" style="29" customWidth="1"/>
    <col min="3245" max="3245" width="19.5703125" style="29" customWidth="1"/>
    <col min="3246" max="3246" width="15.7109375" style="29" customWidth="1"/>
    <col min="3247" max="3481" width="10.28515625" style="29"/>
    <col min="3482" max="3482" width="10.140625" style="29" customWidth="1"/>
    <col min="3483" max="3483" width="85.28515625" style="29" customWidth="1"/>
    <col min="3484" max="3484" width="12.28515625" style="29" customWidth="1"/>
    <col min="3485" max="3485" width="12.140625" style="29" bestFit="1" customWidth="1"/>
    <col min="3486" max="3486" width="11.7109375" style="29" customWidth="1"/>
    <col min="3487" max="3487" width="10.28515625" style="29" customWidth="1"/>
    <col min="3488" max="3488" width="15.28515625" style="29" customWidth="1"/>
    <col min="3489" max="3489" width="14.85546875" style="29" customWidth="1"/>
    <col min="3490" max="3490" width="15.140625" style="29" customWidth="1"/>
    <col min="3491" max="3491" width="16.7109375" style="29" customWidth="1"/>
    <col min="3492" max="3492" width="15" style="29" customWidth="1"/>
    <col min="3493" max="3493" width="16.140625" style="29" customWidth="1"/>
    <col min="3494" max="3495" width="16" style="29" customWidth="1"/>
    <col min="3496" max="3496" width="15.42578125" style="29" customWidth="1"/>
    <col min="3497" max="3497" width="15" style="29" customWidth="1"/>
    <col min="3498" max="3498" width="15.7109375" style="29" customWidth="1"/>
    <col min="3499" max="3499" width="18.85546875" style="29" customWidth="1"/>
    <col min="3500" max="3500" width="15.140625" style="29" customWidth="1"/>
    <col min="3501" max="3501" width="19.5703125" style="29" customWidth="1"/>
    <col min="3502" max="3502" width="15.7109375" style="29" customWidth="1"/>
    <col min="3503" max="3737" width="10.28515625" style="29"/>
    <col min="3738" max="3738" width="10.140625" style="29" customWidth="1"/>
    <col min="3739" max="3739" width="85.28515625" style="29" customWidth="1"/>
    <col min="3740" max="3740" width="12.28515625" style="29" customWidth="1"/>
    <col min="3741" max="3741" width="12.140625" style="29" bestFit="1" customWidth="1"/>
    <col min="3742" max="3742" width="11.7109375" style="29" customWidth="1"/>
    <col min="3743" max="3743" width="10.28515625" style="29" customWidth="1"/>
    <col min="3744" max="3744" width="15.28515625" style="29" customWidth="1"/>
    <col min="3745" max="3745" width="14.85546875" style="29" customWidth="1"/>
    <col min="3746" max="3746" width="15.140625" style="29" customWidth="1"/>
    <col min="3747" max="3747" width="16.7109375" style="29" customWidth="1"/>
    <col min="3748" max="3748" width="15" style="29" customWidth="1"/>
    <col min="3749" max="3749" width="16.140625" style="29" customWidth="1"/>
    <col min="3750" max="3751" width="16" style="29" customWidth="1"/>
    <col min="3752" max="3752" width="15.42578125" style="29" customWidth="1"/>
    <col min="3753" max="3753" width="15" style="29" customWidth="1"/>
    <col min="3754" max="3754" width="15.7109375" style="29" customWidth="1"/>
    <col min="3755" max="3755" width="18.85546875" style="29" customWidth="1"/>
    <col min="3756" max="3756" width="15.140625" style="29" customWidth="1"/>
    <col min="3757" max="3757" width="19.5703125" style="29" customWidth="1"/>
    <col min="3758" max="3758" width="15.7109375" style="29" customWidth="1"/>
    <col min="3759" max="3993" width="10.28515625" style="29"/>
    <col min="3994" max="3994" width="10.140625" style="29" customWidth="1"/>
    <col min="3995" max="3995" width="85.28515625" style="29" customWidth="1"/>
    <col min="3996" max="3996" width="12.28515625" style="29" customWidth="1"/>
    <col min="3997" max="3997" width="12.140625" style="29" bestFit="1" customWidth="1"/>
    <col min="3998" max="3998" width="11.7109375" style="29" customWidth="1"/>
    <col min="3999" max="3999" width="10.28515625" style="29" customWidth="1"/>
    <col min="4000" max="4000" width="15.28515625" style="29" customWidth="1"/>
    <col min="4001" max="4001" width="14.85546875" style="29" customWidth="1"/>
    <col min="4002" max="4002" width="15.140625" style="29" customWidth="1"/>
    <col min="4003" max="4003" width="16.7109375" style="29" customWidth="1"/>
    <col min="4004" max="4004" width="15" style="29" customWidth="1"/>
    <col min="4005" max="4005" width="16.140625" style="29" customWidth="1"/>
    <col min="4006" max="4007" width="16" style="29" customWidth="1"/>
    <col min="4008" max="4008" width="15.42578125" style="29" customWidth="1"/>
    <col min="4009" max="4009" width="15" style="29" customWidth="1"/>
    <col min="4010" max="4010" width="15.7109375" style="29" customWidth="1"/>
    <col min="4011" max="4011" width="18.85546875" style="29" customWidth="1"/>
    <col min="4012" max="4012" width="15.140625" style="29" customWidth="1"/>
    <col min="4013" max="4013" width="19.5703125" style="29" customWidth="1"/>
    <col min="4014" max="4014" width="15.7109375" style="29" customWidth="1"/>
    <col min="4015" max="4249" width="10.28515625" style="29"/>
    <col min="4250" max="4250" width="10.140625" style="29" customWidth="1"/>
    <col min="4251" max="4251" width="85.28515625" style="29" customWidth="1"/>
    <col min="4252" max="4252" width="12.28515625" style="29" customWidth="1"/>
    <col min="4253" max="4253" width="12.140625" style="29" bestFit="1" customWidth="1"/>
    <col min="4254" max="4254" width="11.7109375" style="29" customWidth="1"/>
    <col min="4255" max="4255" width="10.28515625" style="29" customWidth="1"/>
    <col min="4256" max="4256" width="15.28515625" style="29" customWidth="1"/>
    <col min="4257" max="4257" width="14.85546875" style="29" customWidth="1"/>
    <col min="4258" max="4258" width="15.140625" style="29" customWidth="1"/>
    <col min="4259" max="4259" width="16.7109375" style="29" customWidth="1"/>
    <col min="4260" max="4260" width="15" style="29" customWidth="1"/>
    <col min="4261" max="4261" width="16.140625" style="29" customWidth="1"/>
    <col min="4262" max="4263" width="16" style="29" customWidth="1"/>
    <col min="4264" max="4264" width="15.42578125" style="29" customWidth="1"/>
    <col min="4265" max="4265" width="15" style="29" customWidth="1"/>
    <col min="4266" max="4266" width="15.7109375" style="29" customWidth="1"/>
    <col min="4267" max="4267" width="18.85546875" style="29" customWidth="1"/>
    <col min="4268" max="4268" width="15.140625" style="29" customWidth="1"/>
    <col min="4269" max="4269" width="19.5703125" style="29" customWidth="1"/>
    <col min="4270" max="4270" width="15.7109375" style="29" customWidth="1"/>
    <col min="4271" max="4505" width="10.28515625" style="29"/>
    <col min="4506" max="4506" width="10.140625" style="29" customWidth="1"/>
    <col min="4507" max="4507" width="85.28515625" style="29" customWidth="1"/>
    <col min="4508" max="4508" width="12.28515625" style="29" customWidth="1"/>
    <col min="4509" max="4509" width="12.140625" style="29" bestFit="1" customWidth="1"/>
    <col min="4510" max="4510" width="11.7109375" style="29" customWidth="1"/>
    <col min="4511" max="4511" width="10.28515625" style="29" customWidth="1"/>
    <col min="4512" max="4512" width="15.28515625" style="29" customWidth="1"/>
    <col min="4513" max="4513" width="14.85546875" style="29" customWidth="1"/>
    <col min="4514" max="4514" width="15.140625" style="29" customWidth="1"/>
    <col min="4515" max="4515" width="16.7109375" style="29" customWidth="1"/>
    <col min="4516" max="4516" width="15" style="29" customWidth="1"/>
    <col min="4517" max="4517" width="16.140625" style="29" customWidth="1"/>
    <col min="4518" max="4519" width="16" style="29" customWidth="1"/>
    <col min="4520" max="4520" width="15.42578125" style="29" customWidth="1"/>
    <col min="4521" max="4521" width="15" style="29" customWidth="1"/>
    <col min="4522" max="4522" width="15.7109375" style="29" customWidth="1"/>
    <col min="4523" max="4523" width="18.85546875" style="29" customWidth="1"/>
    <col min="4524" max="4524" width="15.140625" style="29" customWidth="1"/>
    <col min="4525" max="4525" width="19.5703125" style="29" customWidth="1"/>
    <col min="4526" max="4526" width="15.7109375" style="29" customWidth="1"/>
    <col min="4527" max="4761" width="10.28515625" style="29"/>
    <col min="4762" max="4762" width="10.140625" style="29" customWidth="1"/>
    <col min="4763" max="4763" width="85.28515625" style="29" customWidth="1"/>
    <col min="4764" max="4764" width="12.28515625" style="29" customWidth="1"/>
    <col min="4765" max="4765" width="12.140625" style="29" bestFit="1" customWidth="1"/>
    <col min="4766" max="4766" width="11.7109375" style="29" customWidth="1"/>
    <col min="4767" max="4767" width="10.28515625" style="29" customWidth="1"/>
    <col min="4768" max="4768" width="15.28515625" style="29" customWidth="1"/>
    <col min="4769" max="4769" width="14.85546875" style="29" customWidth="1"/>
    <col min="4770" max="4770" width="15.140625" style="29" customWidth="1"/>
    <col min="4771" max="4771" width="16.7109375" style="29" customWidth="1"/>
    <col min="4772" max="4772" width="15" style="29" customWidth="1"/>
    <col min="4773" max="4773" width="16.140625" style="29" customWidth="1"/>
    <col min="4774" max="4775" width="16" style="29" customWidth="1"/>
    <col min="4776" max="4776" width="15.42578125" style="29" customWidth="1"/>
    <col min="4777" max="4777" width="15" style="29" customWidth="1"/>
    <col min="4778" max="4778" width="15.7109375" style="29" customWidth="1"/>
    <col min="4779" max="4779" width="18.85546875" style="29" customWidth="1"/>
    <col min="4780" max="4780" width="15.140625" style="29" customWidth="1"/>
    <col min="4781" max="4781" width="19.5703125" style="29" customWidth="1"/>
    <col min="4782" max="4782" width="15.7109375" style="29" customWidth="1"/>
    <col min="4783" max="5017" width="10.28515625" style="29"/>
    <col min="5018" max="5018" width="10.140625" style="29" customWidth="1"/>
    <col min="5019" max="5019" width="85.28515625" style="29" customWidth="1"/>
    <col min="5020" max="5020" width="12.28515625" style="29" customWidth="1"/>
    <col min="5021" max="5021" width="12.140625" style="29" bestFit="1" customWidth="1"/>
    <col min="5022" max="5022" width="11.7109375" style="29" customWidth="1"/>
    <col min="5023" max="5023" width="10.28515625" style="29" customWidth="1"/>
    <col min="5024" max="5024" width="15.28515625" style="29" customWidth="1"/>
    <col min="5025" max="5025" width="14.85546875" style="29" customWidth="1"/>
    <col min="5026" max="5026" width="15.140625" style="29" customWidth="1"/>
    <col min="5027" max="5027" width="16.7109375" style="29" customWidth="1"/>
    <col min="5028" max="5028" width="15" style="29" customWidth="1"/>
    <col min="5029" max="5029" width="16.140625" style="29" customWidth="1"/>
    <col min="5030" max="5031" width="16" style="29" customWidth="1"/>
    <col min="5032" max="5032" width="15.42578125" style="29" customWidth="1"/>
    <col min="5033" max="5033" width="15" style="29" customWidth="1"/>
    <col min="5034" max="5034" width="15.7109375" style="29" customWidth="1"/>
    <col min="5035" max="5035" width="18.85546875" style="29" customWidth="1"/>
    <col min="5036" max="5036" width="15.140625" style="29" customWidth="1"/>
    <col min="5037" max="5037" width="19.5703125" style="29" customWidth="1"/>
    <col min="5038" max="5038" width="15.7109375" style="29" customWidth="1"/>
    <col min="5039" max="5273" width="10.28515625" style="29"/>
    <col min="5274" max="5274" width="10.140625" style="29" customWidth="1"/>
    <col min="5275" max="5275" width="85.28515625" style="29" customWidth="1"/>
    <col min="5276" max="5276" width="12.28515625" style="29" customWidth="1"/>
    <col min="5277" max="5277" width="12.140625" style="29" bestFit="1" customWidth="1"/>
    <col min="5278" max="5278" width="11.7109375" style="29" customWidth="1"/>
    <col min="5279" max="5279" width="10.28515625" style="29" customWidth="1"/>
    <col min="5280" max="5280" width="15.28515625" style="29" customWidth="1"/>
    <col min="5281" max="5281" width="14.85546875" style="29" customWidth="1"/>
    <col min="5282" max="5282" width="15.140625" style="29" customWidth="1"/>
    <col min="5283" max="5283" width="16.7109375" style="29" customWidth="1"/>
    <col min="5284" max="5284" width="15" style="29" customWidth="1"/>
    <col min="5285" max="5285" width="16.140625" style="29" customWidth="1"/>
    <col min="5286" max="5287" width="16" style="29" customWidth="1"/>
    <col min="5288" max="5288" width="15.42578125" style="29" customWidth="1"/>
    <col min="5289" max="5289" width="15" style="29" customWidth="1"/>
    <col min="5290" max="5290" width="15.7109375" style="29" customWidth="1"/>
    <col min="5291" max="5291" width="18.85546875" style="29" customWidth="1"/>
    <col min="5292" max="5292" width="15.140625" style="29" customWidth="1"/>
    <col min="5293" max="5293" width="19.5703125" style="29" customWidth="1"/>
    <col min="5294" max="5294" width="15.7109375" style="29" customWidth="1"/>
    <col min="5295" max="5529" width="10.28515625" style="29"/>
    <col min="5530" max="5530" width="10.140625" style="29" customWidth="1"/>
    <col min="5531" max="5531" width="85.28515625" style="29" customWidth="1"/>
    <col min="5532" max="5532" width="12.28515625" style="29" customWidth="1"/>
    <col min="5533" max="5533" width="12.140625" style="29" bestFit="1" customWidth="1"/>
    <col min="5534" max="5534" width="11.7109375" style="29" customWidth="1"/>
    <col min="5535" max="5535" width="10.28515625" style="29" customWidth="1"/>
    <col min="5536" max="5536" width="15.28515625" style="29" customWidth="1"/>
    <col min="5537" max="5537" width="14.85546875" style="29" customWidth="1"/>
    <col min="5538" max="5538" width="15.140625" style="29" customWidth="1"/>
    <col min="5539" max="5539" width="16.7109375" style="29" customWidth="1"/>
    <col min="5540" max="5540" width="15" style="29" customWidth="1"/>
    <col min="5541" max="5541" width="16.140625" style="29" customWidth="1"/>
    <col min="5542" max="5543" width="16" style="29" customWidth="1"/>
    <col min="5544" max="5544" width="15.42578125" style="29" customWidth="1"/>
    <col min="5545" max="5545" width="15" style="29" customWidth="1"/>
    <col min="5546" max="5546" width="15.7109375" style="29" customWidth="1"/>
    <col min="5547" max="5547" width="18.85546875" style="29" customWidth="1"/>
    <col min="5548" max="5548" width="15.140625" style="29" customWidth="1"/>
    <col min="5549" max="5549" width="19.5703125" style="29" customWidth="1"/>
    <col min="5550" max="5550" width="15.7109375" style="29" customWidth="1"/>
    <col min="5551" max="5785" width="10.28515625" style="29"/>
    <col min="5786" max="5786" width="10.140625" style="29" customWidth="1"/>
    <col min="5787" max="5787" width="85.28515625" style="29" customWidth="1"/>
    <col min="5788" max="5788" width="12.28515625" style="29" customWidth="1"/>
    <col min="5789" max="5789" width="12.140625" style="29" bestFit="1" customWidth="1"/>
    <col min="5790" max="5790" width="11.7109375" style="29" customWidth="1"/>
    <col min="5791" max="5791" width="10.28515625" style="29" customWidth="1"/>
    <col min="5792" max="5792" width="15.28515625" style="29" customWidth="1"/>
    <col min="5793" max="5793" width="14.85546875" style="29" customWidth="1"/>
    <col min="5794" max="5794" width="15.140625" style="29" customWidth="1"/>
    <col min="5795" max="5795" width="16.7109375" style="29" customWidth="1"/>
    <col min="5796" max="5796" width="15" style="29" customWidth="1"/>
    <col min="5797" max="5797" width="16.140625" style="29" customWidth="1"/>
    <col min="5798" max="5799" width="16" style="29" customWidth="1"/>
    <col min="5800" max="5800" width="15.42578125" style="29" customWidth="1"/>
    <col min="5801" max="5801" width="15" style="29" customWidth="1"/>
    <col min="5802" max="5802" width="15.7109375" style="29" customWidth="1"/>
    <col min="5803" max="5803" width="18.85546875" style="29" customWidth="1"/>
    <col min="5804" max="5804" width="15.140625" style="29" customWidth="1"/>
    <col min="5805" max="5805" width="19.5703125" style="29" customWidth="1"/>
    <col min="5806" max="5806" width="15.7109375" style="29" customWidth="1"/>
    <col min="5807" max="6041" width="10.28515625" style="29"/>
    <col min="6042" max="6042" width="10.140625" style="29" customWidth="1"/>
    <col min="6043" max="6043" width="85.28515625" style="29" customWidth="1"/>
    <col min="6044" max="6044" width="12.28515625" style="29" customWidth="1"/>
    <col min="6045" max="6045" width="12.140625" style="29" bestFit="1" customWidth="1"/>
    <col min="6046" max="6046" width="11.7109375" style="29" customWidth="1"/>
    <col min="6047" max="6047" width="10.28515625" style="29" customWidth="1"/>
    <col min="6048" max="6048" width="15.28515625" style="29" customWidth="1"/>
    <col min="6049" max="6049" width="14.85546875" style="29" customWidth="1"/>
    <col min="6050" max="6050" width="15.140625" style="29" customWidth="1"/>
    <col min="6051" max="6051" width="16.7109375" style="29" customWidth="1"/>
    <col min="6052" max="6052" width="15" style="29" customWidth="1"/>
    <col min="6053" max="6053" width="16.140625" style="29" customWidth="1"/>
    <col min="6054" max="6055" width="16" style="29" customWidth="1"/>
    <col min="6056" max="6056" width="15.42578125" style="29" customWidth="1"/>
    <col min="6057" max="6057" width="15" style="29" customWidth="1"/>
    <col min="6058" max="6058" width="15.7109375" style="29" customWidth="1"/>
    <col min="6059" max="6059" width="18.85546875" style="29" customWidth="1"/>
    <col min="6060" max="6060" width="15.140625" style="29" customWidth="1"/>
    <col min="6061" max="6061" width="19.5703125" style="29" customWidth="1"/>
    <col min="6062" max="6062" width="15.7109375" style="29" customWidth="1"/>
    <col min="6063" max="6297" width="10.28515625" style="29"/>
    <col min="6298" max="6298" width="10.140625" style="29" customWidth="1"/>
    <col min="6299" max="6299" width="85.28515625" style="29" customWidth="1"/>
    <col min="6300" max="6300" width="12.28515625" style="29" customWidth="1"/>
    <col min="6301" max="6301" width="12.140625" style="29" bestFit="1" customWidth="1"/>
    <col min="6302" max="6302" width="11.7109375" style="29" customWidth="1"/>
    <col min="6303" max="6303" width="10.28515625" style="29" customWidth="1"/>
    <col min="6304" max="6304" width="15.28515625" style="29" customWidth="1"/>
    <col min="6305" max="6305" width="14.85546875" style="29" customWidth="1"/>
    <col min="6306" max="6306" width="15.140625" style="29" customWidth="1"/>
    <col min="6307" max="6307" width="16.7109375" style="29" customWidth="1"/>
    <col min="6308" max="6308" width="15" style="29" customWidth="1"/>
    <col min="6309" max="6309" width="16.140625" style="29" customWidth="1"/>
    <col min="6310" max="6311" width="16" style="29" customWidth="1"/>
    <col min="6312" max="6312" width="15.42578125" style="29" customWidth="1"/>
    <col min="6313" max="6313" width="15" style="29" customWidth="1"/>
    <col min="6314" max="6314" width="15.7109375" style="29" customWidth="1"/>
    <col min="6315" max="6315" width="18.85546875" style="29" customWidth="1"/>
    <col min="6316" max="6316" width="15.140625" style="29" customWidth="1"/>
    <col min="6317" max="6317" width="19.5703125" style="29" customWidth="1"/>
    <col min="6318" max="6318" width="15.7109375" style="29" customWidth="1"/>
    <col min="6319" max="6553" width="10.28515625" style="29"/>
    <col min="6554" max="6554" width="10.140625" style="29" customWidth="1"/>
    <col min="6555" max="6555" width="85.28515625" style="29" customWidth="1"/>
    <col min="6556" max="6556" width="12.28515625" style="29" customWidth="1"/>
    <col min="6557" max="6557" width="12.140625" style="29" bestFit="1" customWidth="1"/>
    <col min="6558" max="6558" width="11.7109375" style="29" customWidth="1"/>
    <col min="6559" max="6559" width="10.28515625" style="29" customWidth="1"/>
    <col min="6560" max="6560" width="15.28515625" style="29" customWidth="1"/>
    <col min="6561" max="6561" width="14.85546875" style="29" customWidth="1"/>
    <col min="6562" max="6562" width="15.140625" style="29" customWidth="1"/>
    <col min="6563" max="6563" width="16.7109375" style="29" customWidth="1"/>
    <col min="6564" max="6564" width="15" style="29" customWidth="1"/>
    <col min="6565" max="6565" width="16.140625" style="29" customWidth="1"/>
    <col min="6566" max="6567" width="16" style="29" customWidth="1"/>
    <col min="6568" max="6568" width="15.42578125" style="29" customWidth="1"/>
    <col min="6569" max="6569" width="15" style="29" customWidth="1"/>
    <col min="6570" max="6570" width="15.7109375" style="29" customWidth="1"/>
    <col min="6571" max="6571" width="18.85546875" style="29" customWidth="1"/>
    <col min="6572" max="6572" width="15.140625" style="29" customWidth="1"/>
    <col min="6573" max="6573" width="19.5703125" style="29" customWidth="1"/>
    <col min="6574" max="6574" width="15.7109375" style="29" customWidth="1"/>
    <col min="6575" max="6809" width="10.28515625" style="29"/>
    <col min="6810" max="6810" width="10.140625" style="29" customWidth="1"/>
    <col min="6811" max="6811" width="85.28515625" style="29" customWidth="1"/>
    <col min="6812" max="6812" width="12.28515625" style="29" customWidth="1"/>
    <col min="6813" max="6813" width="12.140625" style="29" bestFit="1" customWidth="1"/>
    <col min="6814" max="6814" width="11.7109375" style="29" customWidth="1"/>
    <col min="6815" max="6815" width="10.28515625" style="29" customWidth="1"/>
    <col min="6816" max="6816" width="15.28515625" style="29" customWidth="1"/>
    <col min="6817" max="6817" width="14.85546875" style="29" customWidth="1"/>
    <col min="6818" max="6818" width="15.140625" style="29" customWidth="1"/>
    <col min="6819" max="6819" width="16.7109375" style="29" customWidth="1"/>
    <col min="6820" max="6820" width="15" style="29" customWidth="1"/>
    <col min="6821" max="6821" width="16.140625" style="29" customWidth="1"/>
    <col min="6822" max="6823" width="16" style="29" customWidth="1"/>
    <col min="6824" max="6824" width="15.42578125" style="29" customWidth="1"/>
    <col min="6825" max="6825" width="15" style="29" customWidth="1"/>
    <col min="6826" max="6826" width="15.7109375" style="29" customWidth="1"/>
    <col min="6827" max="6827" width="18.85546875" style="29" customWidth="1"/>
    <col min="6828" max="6828" width="15.140625" style="29" customWidth="1"/>
    <col min="6829" max="6829" width="19.5703125" style="29" customWidth="1"/>
    <col min="6830" max="6830" width="15.7109375" style="29" customWidth="1"/>
    <col min="6831" max="7065" width="10.28515625" style="29"/>
    <col min="7066" max="7066" width="10.140625" style="29" customWidth="1"/>
    <col min="7067" max="7067" width="85.28515625" style="29" customWidth="1"/>
    <col min="7068" max="7068" width="12.28515625" style="29" customWidth="1"/>
    <col min="7069" max="7069" width="12.140625" style="29" bestFit="1" customWidth="1"/>
    <col min="7070" max="7070" width="11.7109375" style="29" customWidth="1"/>
    <col min="7071" max="7071" width="10.28515625" style="29" customWidth="1"/>
    <col min="7072" max="7072" width="15.28515625" style="29" customWidth="1"/>
    <col min="7073" max="7073" width="14.85546875" style="29" customWidth="1"/>
    <col min="7074" max="7074" width="15.140625" style="29" customWidth="1"/>
    <col min="7075" max="7075" width="16.7109375" style="29" customWidth="1"/>
    <col min="7076" max="7076" width="15" style="29" customWidth="1"/>
    <col min="7077" max="7077" width="16.140625" style="29" customWidth="1"/>
    <col min="7078" max="7079" width="16" style="29" customWidth="1"/>
    <col min="7080" max="7080" width="15.42578125" style="29" customWidth="1"/>
    <col min="7081" max="7081" width="15" style="29" customWidth="1"/>
    <col min="7082" max="7082" width="15.7109375" style="29" customWidth="1"/>
    <col min="7083" max="7083" width="18.85546875" style="29" customWidth="1"/>
    <col min="7084" max="7084" width="15.140625" style="29" customWidth="1"/>
    <col min="7085" max="7085" width="19.5703125" style="29" customWidth="1"/>
    <col min="7086" max="7086" width="15.7109375" style="29" customWidth="1"/>
    <col min="7087" max="7321" width="10.28515625" style="29"/>
    <col min="7322" max="7322" width="10.140625" style="29" customWidth="1"/>
    <col min="7323" max="7323" width="85.28515625" style="29" customWidth="1"/>
    <col min="7324" max="7324" width="12.28515625" style="29" customWidth="1"/>
    <col min="7325" max="7325" width="12.140625" style="29" bestFit="1" customWidth="1"/>
    <col min="7326" max="7326" width="11.7109375" style="29" customWidth="1"/>
    <col min="7327" max="7327" width="10.28515625" style="29" customWidth="1"/>
    <col min="7328" max="7328" width="15.28515625" style="29" customWidth="1"/>
    <col min="7329" max="7329" width="14.85546875" style="29" customWidth="1"/>
    <col min="7330" max="7330" width="15.140625" style="29" customWidth="1"/>
    <col min="7331" max="7331" width="16.7109375" style="29" customWidth="1"/>
    <col min="7332" max="7332" width="15" style="29" customWidth="1"/>
    <col min="7333" max="7333" width="16.140625" style="29" customWidth="1"/>
    <col min="7334" max="7335" width="16" style="29" customWidth="1"/>
    <col min="7336" max="7336" width="15.42578125" style="29" customWidth="1"/>
    <col min="7337" max="7337" width="15" style="29" customWidth="1"/>
    <col min="7338" max="7338" width="15.7109375" style="29" customWidth="1"/>
    <col min="7339" max="7339" width="18.85546875" style="29" customWidth="1"/>
    <col min="7340" max="7340" width="15.140625" style="29" customWidth="1"/>
    <col min="7341" max="7341" width="19.5703125" style="29" customWidth="1"/>
    <col min="7342" max="7342" width="15.7109375" style="29" customWidth="1"/>
    <col min="7343" max="7577" width="10.28515625" style="29"/>
    <col min="7578" max="7578" width="10.140625" style="29" customWidth="1"/>
    <col min="7579" max="7579" width="85.28515625" style="29" customWidth="1"/>
    <col min="7580" max="7580" width="12.28515625" style="29" customWidth="1"/>
    <col min="7581" max="7581" width="12.140625" style="29" bestFit="1" customWidth="1"/>
    <col min="7582" max="7582" width="11.7109375" style="29" customWidth="1"/>
    <col min="7583" max="7583" width="10.28515625" style="29" customWidth="1"/>
    <col min="7584" max="7584" width="15.28515625" style="29" customWidth="1"/>
    <col min="7585" max="7585" width="14.85546875" style="29" customWidth="1"/>
    <col min="7586" max="7586" width="15.140625" style="29" customWidth="1"/>
    <col min="7587" max="7587" width="16.7109375" style="29" customWidth="1"/>
    <col min="7588" max="7588" width="15" style="29" customWidth="1"/>
    <col min="7589" max="7589" width="16.140625" style="29" customWidth="1"/>
    <col min="7590" max="7591" width="16" style="29" customWidth="1"/>
    <col min="7592" max="7592" width="15.42578125" style="29" customWidth="1"/>
    <col min="7593" max="7593" width="15" style="29" customWidth="1"/>
    <col min="7594" max="7594" width="15.7109375" style="29" customWidth="1"/>
    <col min="7595" max="7595" width="18.85546875" style="29" customWidth="1"/>
    <col min="7596" max="7596" width="15.140625" style="29" customWidth="1"/>
    <col min="7597" max="7597" width="19.5703125" style="29" customWidth="1"/>
    <col min="7598" max="7598" width="15.7109375" style="29" customWidth="1"/>
    <col min="7599" max="7833" width="10.28515625" style="29"/>
    <col min="7834" max="7834" width="10.140625" style="29" customWidth="1"/>
    <col min="7835" max="7835" width="85.28515625" style="29" customWidth="1"/>
    <col min="7836" max="7836" width="12.28515625" style="29" customWidth="1"/>
    <col min="7837" max="7837" width="12.140625" style="29" bestFit="1" customWidth="1"/>
    <col min="7838" max="7838" width="11.7109375" style="29" customWidth="1"/>
    <col min="7839" max="7839" width="10.28515625" style="29" customWidth="1"/>
    <col min="7840" max="7840" width="15.28515625" style="29" customWidth="1"/>
    <col min="7841" max="7841" width="14.85546875" style="29" customWidth="1"/>
    <col min="7842" max="7842" width="15.140625" style="29" customWidth="1"/>
    <col min="7843" max="7843" width="16.7109375" style="29" customWidth="1"/>
    <col min="7844" max="7844" width="15" style="29" customWidth="1"/>
    <col min="7845" max="7845" width="16.140625" style="29" customWidth="1"/>
    <col min="7846" max="7847" width="16" style="29" customWidth="1"/>
    <col min="7848" max="7848" width="15.42578125" style="29" customWidth="1"/>
    <col min="7849" max="7849" width="15" style="29" customWidth="1"/>
    <col min="7850" max="7850" width="15.7109375" style="29" customWidth="1"/>
    <col min="7851" max="7851" width="18.85546875" style="29" customWidth="1"/>
    <col min="7852" max="7852" width="15.140625" style="29" customWidth="1"/>
    <col min="7853" max="7853" width="19.5703125" style="29" customWidth="1"/>
    <col min="7854" max="7854" width="15.7109375" style="29" customWidth="1"/>
    <col min="7855" max="8089" width="10.28515625" style="29"/>
    <col min="8090" max="8090" width="10.140625" style="29" customWidth="1"/>
    <col min="8091" max="8091" width="85.28515625" style="29" customWidth="1"/>
    <col min="8092" max="8092" width="12.28515625" style="29" customWidth="1"/>
    <col min="8093" max="8093" width="12.140625" style="29" bestFit="1" customWidth="1"/>
    <col min="8094" max="8094" width="11.7109375" style="29" customWidth="1"/>
    <col min="8095" max="8095" width="10.28515625" style="29" customWidth="1"/>
    <col min="8096" max="8096" width="15.28515625" style="29" customWidth="1"/>
    <col min="8097" max="8097" width="14.85546875" style="29" customWidth="1"/>
    <col min="8098" max="8098" width="15.140625" style="29" customWidth="1"/>
    <col min="8099" max="8099" width="16.7109375" style="29" customWidth="1"/>
    <col min="8100" max="8100" width="15" style="29" customWidth="1"/>
    <col min="8101" max="8101" width="16.140625" style="29" customWidth="1"/>
    <col min="8102" max="8103" width="16" style="29" customWidth="1"/>
    <col min="8104" max="8104" width="15.42578125" style="29" customWidth="1"/>
    <col min="8105" max="8105" width="15" style="29" customWidth="1"/>
    <col min="8106" max="8106" width="15.7109375" style="29" customWidth="1"/>
    <col min="8107" max="8107" width="18.85546875" style="29" customWidth="1"/>
    <col min="8108" max="8108" width="15.140625" style="29" customWidth="1"/>
    <col min="8109" max="8109" width="19.5703125" style="29" customWidth="1"/>
    <col min="8110" max="8110" width="15.7109375" style="29" customWidth="1"/>
    <col min="8111" max="8345" width="10.28515625" style="29"/>
    <col min="8346" max="8346" width="10.140625" style="29" customWidth="1"/>
    <col min="8347" max="8347" width="85.28515625" style="29" customWidth="1"/>
    <col min="8348" max="8348" width="12.28515625" style="29" customWidth="1"/>
    <col min="8349" max="8349" width="12.140625" style="29" bestFit="1" customWidth="1"/>
    <col min="8350" max="8350" width="11.7109375" style="29" customWidth="1"/>
    <col min="8351" max="8351" width="10.28515625" style="29" customWidth="1"/>
    <col min="8352" max="8352" width="15.28515625" style="29" customWidth="1"/>
    <col min="8353" max="8353" width="14.85546875" style="29" customWidth="1"/>
    <col min="8354" max="8354" width="15.140625" style="29" customWidth="1"/>
    <col min="8355" max="8355" width="16.7109375" style="29" customWidth="1"/>
    <col min="8356" max="8356" width="15" style="29" customWidth="1"/>
    <col min="8357" max="8357" width="16.140625" style="29" customWidth="1"/>
    <col min="8358" max="8359" width="16" style="29" customWidth="1"/>
    <col min="8360" max="8360" width="15.42578125" style="29" customWidth="1"/>
    <col min="8361" max="8361" width="15" style="29" customWidth="1"/>
    <col min="8362" max="8362" width="15.7109375" style="29" customWidth="1"/>
    <col min="8363" max="8363" width="18.85546875" style="29" customWidth="1"/>
    <col min="8364" max="8364" width="15.140625" style="29" customWidth="1"/>
    <col min="8365" max="8365" width="19.5703125" style="29" customWidth="1"/>
    <col min="8366" max="8366" width="15.7109375" style="29" customWidth="1"/>
    <col min="8367" max="8601" width="10.28515625" style="29"/>
    <col min="8602" max="8602" width="10.140625" style="29" customWidth="1"/>
    <col min="8603" max="8603" width="85.28515625" style="29" customWidth="1"/>
    <col min="8604" max="8604" width="12.28515625" style="29" customWidth="1"/>
    <col min="8605" max="8605" width="12.140625" style="29" bestFit="1" customWidth="1"/>
    <col min="8606" max="8606" width="11.7109375" style="29" customWidth="1"/>
    <col min="8607" max="8607" width="10.28515625" style="29" customWidth="1"/>
    <col min="8608" max="8608" width="15.28515625" style="29" customWidth="1"/>
    <col min="8609" max="8609" width="14.85546875" style="29" customWidth="1"/>
    <col min="8610" max="8610" width="15.140625" style="29" customWidth="1"/>
    <col min="8611" max="8611" width="16.7109375" style="29" customWidth="1"/>
    <col min="8612" max="8612" width="15" style="29" customWidth="1"/>
    <col min="8613" max="8613" width="16.140625" style="29" customWidth="1"/>
    <col min="8614" max="8615" width="16" style="29" customWidth="1"/>
    <col min="8616" max="8616" width="15.42578125" style="29" customWidth="1"/>
    <col min="8617" max="8617" width="15" style="29" customWidth="1"/>
    <col min="8618" max="8618" width="15.7109375" style="29" customWidth="1"/>
    <col min="8619" max="8619" width="18.85546875" style="29" customWidth="1"/>
    <col min="8620" max="8620" width="15.140625" style="29" customWidth="1"/>
    <col min="8621" max="8621" width="19.5703125" style="29" customWidth="1"/>
    <col min="8622" max="8622" width="15.7109375" style="29" customWidth="1"/>
    <col min="8623" max="8857" width="10.28515625" style="29"/>
    <col min="8858" max="8858" width="10.140625" style="29" customWidth="1"/>
    <col min="8859" max="8859" width="85.28515625" style="29" customWidth="1"/>
    <col min="8860" max="8860" width="12.28515625" style="29" customWidth="1"/>
    <col min="8861" max="8861" width="12.140625" style="29" bestFit="1" customWidth="1"/>
    <col min="8862" max="8862" width="11.7109375" style="29" customWidth="1"/>
    <col min="8863" max="8863" width="10.28515625" style="29" customWidth="1"/>
    <col min="8864" max="8864" width="15.28515625" style="29" customWidth="1"/>
    <col min="8865" max="8865" width="14.85546875" style="29" customWidth="1"/>
    <col min="8866" max="8866" width="15.140625" style="29" customWidth="1"/>
    <col min="8867" max="8867" width="16.7109375" style="29" customWidth="1"/>
    <col min="8868" max="8868" width="15" style="29" customWidth="1"/>
    <col min="8869" max="8869" width="16.140625" style="29" customWidth="1"/>
    <col min="8870" max="8871" width="16" style="29" customWidth="1"/>
    <col min="8872" max="8872" width="15.42578125" style="29" customWidth="1"/>
    <col min="8873" max="8873" width="15" style="29" customWidth="1"/>
    <col min="8874" max="8874" width="15.7109375" style="29" customWidth="1"/>
    <col min="8875" max="8875" width="18.85546875" style="29" customWidth="1"/>
    <col min="8876" max="8876" width="15.140625" style="29" customWidth="1"/>
    <col min="8877" max="8877" width="19.5703125" style="29" customWidth="1"/>
    <col min="8878" max="8878" width="15.7109375" style="29" customWidth="1"/>
    <col min="8879" max="9113" width="10.28515625" style="29"/>
    <col min="9114" max="9114" width="10.140625" style="29" customWidth="1"/>
    <col min="9115" max="9115" width="85.28515625" style="29" customWidth="1"/>
    <col min="9116" max="9116" width="12.28515625" style="29" customWidth="1"/>
    <col min="9117" max="9117" width="12.140625" style="29" bestFit="1" customWidth="1"/>
    <col min="9118" max="9118" width="11.7109375" style="29" customWidth="1"/>
    <col min="9119" max="9119" width="10.28515625" style="29" customWidth="1"/>
    <col min="9120" max="9120" width="15.28515625" style="29" customWidth="1"/>
    <col min="9121" max="9121" width="14.85546875" style="29" customWidth="1"/>
    <col min="9122" max="9122" width="15.140625" style="29" customWidth="1"/>
    <col min="9123" max="9123" width="16.7109375" style="29" customWidth="1"/>
    <col min="9124" max="9124" width="15" style="29" customWidth="1"/>
    <col min="9125" max="9125" width="16.140625" style="29" customWidth="1"/>
    <col min="9126" max="9127" width="16" style="29" customWidth="1"/>
    <col min="9128" max="9128" width="15.42578125" style="29" customWidth="1"/>
    <col min="9129" max="9129" width="15" style="29" customWidth="1"/>
    <col min="9130" max="9130" width="15.7109375" style="29" customWidth="1"/>
    <col min="9131" max="9131" width="18.85546875" style="29" customWidth="1"/>
    <col min="9132" max="9132" width="15.140625" style="29" customWidth="1"/>
    <col min="9133" max="9133" width="19.5703125" style="29" customWidth="1"/>
    <col min="9134" max="9134" width="15.7109375" style="29" customWidth="1"/>
    <col min="9135" max="9369" width="10.28515625" style="29"/>
    <col min="9370" max="9370" width="10.140625" style="29" customWidth="1"/>
    <col min="9371" max="9371" width="85.28515625" style="29" customWidth="1"/>
    <col min="9372" max="9372" width="12.28515625" style="29" customWidth="1"/>
    <col min="9373" max="9373" width="12.140625" style="29" bestFit="1" customWidth="1"/>
    <col min="9374" max="9374" width="11.7109375" style="29" customWidth="1"/>
    <col min="9375" max="9375" width="10.28515625" style="29" customWidth="1"/>
    <col min="9376" max="9376" width="15.28515625" style="29" customWidth="1"/>
    <col min="9377" max="9377" width="14.85546875" style="29" customWidth="1"/>
    <col min="9378" max="9378" width="15.140625" style="29" customWidth="1"/>
    <col min="9379" max="9379" width="16.7109375" style="29" customWidth="1"/>
    <col min="9380" max="9380" width="15" style="29" customWidth="1"/>
    <col min="9381" max="9381" width="16.140625" style="29" customWidth="1"/>
    <col min="9382" max="9383" width="16" style="29" customWidth="1"/>
    <col min="9384" max="9384" width="15.42578125" style="29" customWidth="1"/>
    <col min="9385" max="9385" width="15" style="29" customWidth="1"/>
    <col min="9386" max="9386" width="15.7109375" style="29" customWidth="1"/>
    <col min="9387" max="9387" width="18.85546875" style="29" customWidth="1"/>
    <col min="9388" max="9388" width="15.140625" style="29" customWidth="1"/>
    <col min="9389" max="9389" width="19.5703125" style="29" customWidth="1"/>
    <col min="9390" max="9390" width="15.7109375" style="29" customWidth="1"/>
    <col min="9391" max="9625" width="10.28515625" style="29"/>
    <col min="9626" max="9626" width="10.140625" style="29" customWidth="1"/>
    <col min="9627" max="9627" width="85.28515625" style="29" customWidth="1"/>
    <col min="9628" max="9628" width="12.28515625" style="29" customWidth="1"/>
    <col min="9629" max="9629" width="12.140625" style="29" bestFit="1" customWidth="1"/>
    <col min="9630" max="9630" width="11.7109375" style="29" customWidth="1"/>
    <col min="9631" max="9631" width="10.28515625" style="29" customWidth="1"/>
    <col min="9632" max="9632" width="15.28515625" style="29" customWidth="1"/>
    <col min="9633" max="9633" width="14.85546875" style="29" customWidth="1"/>
    <col min="9634" max="9634" width="15.140625" style="29" customWidth="1"/>
    <col min="9635" max="9635" width="16.7109375" style="29" customWidth="1"/>
    <col min="9636" max="9636" width="15" style="29" customWidth="1"/>
    <col min="9637" max="9637" width="16.140625" style="29" customWidth="1"/>
    <col min="9638" max="9639" width="16" style="29" customWidth="1"/>
    <col min="9640" max="9640" width="15.42578125" style="29" customWidth="1"/>
    <col min="9641" max="9641" width="15" style="29" customWidth="1"/>
    <col min="9642" max="9642" width="15.7109375" style="29" customWidth="1"/>
    <col min="9643" max="9643" width="18.85546875" style="29" customWidth="1"/>
    <col min="9644" max="9644" width="15.140625" style="29" customWidth="1"/>
    <col min="9645" max="9645" width="19.5703125" style="29" customWidth="1"/>
    <col min="9646" max="9646" width="15.7109375" style="29" customWidth="1"/>
    <col min="9647" max="9881" width="10.28515625" style="29"/>
    <col min="9882" max="9882" width="10.140625" style="29" customWidth="1"/>
    <col min="9883" max="9883" width="85.28515625" style="29" customWidth="1"/>
    <col min="9884" max="9884" width="12.28515625" style="29" customWidth="1"/>
    <col min="9885" max="9885" width="12.140625" style="29" bestFit="1" customWidth="1"/>
    <col min="9886" max="9886" width="11.7109375" style="29" customWidth="1"/>
    <col min="9887" max="9887" width="10.28515625" style="29" customWidth="1"/>
    <col min="9888" max="9888" width="15.28515625" style="29" customWidth="1"/>
    <col min="9889" max="9889" width="14.85546875" style="29" customWidth="1"/>
    <col min="9890" max="9890" width="15.140625" style="29" customWidth="1"/>
    <col min="9891" max="9891" width="16.7109375" style="29" customWidth="1"/>
    <col min="9892" max="9892" width="15" style="29" customWidth="1"/>
    <col min="9893" max="9893" width="16.140625" style="29" customWidth="1"/>
    <col min="9894" max="9895" width="16" style="29" customWidth="1"/>
    <col min="9896" max="9896" width="15.42578125" style="29" customWidth="1"/>
    <col min="9897" max="9897" width="15" style="29" customWidth="1"/>
    <col min="9898" max="9898" width="15.7109375" style="29" customWidth="1"/>
    <col min="9899" max="9899" width="18.85546875" style="29" customWidth="1"/>
    <col min="9900" max="9900" width="15.140625" style="29" customWidth="1"/>
    <col min="9901" max="9901" width="19.5703125" style="29" customWidth="1"/>
    <col min="9902" max="9902" width="15.7109375" style="29" customWidth="1"/>
    <col min="9903" max="10137" width="10.28515625" style="29"/>
    <col min="10138" max="10138" width="10.140625" style="29" customWidth="1"/>
    <col min="10139" max="10139" width="85.28515625" style="29" customWidth="1"/>
    <col min="10140" max="10140" width="12.28515625" style="29" customWidth="1"/>
    <col min="10141" max="10141" width="12.140625" style="29" bestFit="1" customWidth="1"/>
    <col min="10142" max="10142" width="11.7109375" style="29" customWidth="1"/>
    <col min="10143" max="10143" width="10.28515625" style="29" customWidth="1"/>
    <col min="10144" max="10144" width="15.28515625" style="29" customWidth="1"/>
    <col min="10145" max="10145" width="14.85546875" style="29" customWidth="1"/>
    <col min="10146" max="10146" width="15.140625" style="29" customWidth="1"/>
    <col min="10147" max="10147" width="16.7109375" style="29" customWidth="1"/>
    <col min="10148" max="10148" width="15" style="29" customWidth="1"/>
    <col min="10149" max="10149" width="16.140625" style="29" customWidth="1"/>
    <col min="10150" max="10151" width="16" style="29" customWidth="1"/>
    <col min="10152" max="10152" width="15.42578125" style="29" customWidth="1"/>
    <col min="10153" max="10153" width="15" style="29" customWidth="1"/>
    <col min="10154" max="10154" width="15.7109375" style="29" customWidth="1"/>
    <col min="10155" max="10155" width="18.85546875" style="29" customWidth="1"/>
    <col min="10156" max="10156" width="15.140625" style="29" customWidth="1"/>
    <col min="10157" max="10157" width="19.5703125" style="29" customWidth="1"/>
    <col min="10158" max="10158" width="15.7109375" style="29" customWidth="1"/>
    <col min="10159" max="10393" width="10.28515625" style="29"/>
    <col min="10394" max="10394" width="10.140625" style="29" customWidth="1"/>
    <col min="10395" max="10395" width="85.28515625" style="29" customWidth="1"/>
    <col min="10396" max="10396" width="12.28515625" style="29" customWidth="1"/>
    <col min="10397" max="10397" width="12.140625" style="29" bestFit="1" customWidth="1"/>
    <col min="10398" max="10398" width="11.7109375" style="29" customWidth="1"/>
    <col min="10399" max="10399" width="10.28515625" style="29" customWidth="1"/>
    <col min="10400" max="10400" width="15.28515625" style="29" customWidth="1"/>
    <col min="10401" max="10401" width="14.85546875" style="29" customWidth="1"/>
    <col min="10402" max="10402" width="15.140625" style="29" customWidth="1"/>
    <col min="10403" max="10403" width="16.7109375" style="29" customWidth="1"/>
    <col min="10404" max="10404" width="15" style="29" customWidth="1"/>
    <col min="10405" max="10405" width="16.140625" style="29" customWidth="1"/>
    <col min="10406" max="10407" width="16" style="29" customWidth="1"/>
    <col min="10408" max="10408" width="15.42578125" style="29" customWidth="1"/>
    <col min="10409" max="10409" width="15" style="29" customWidth="1"/>
    <col min="10410" max="10410" width="15.7109375" style="29" customWidth="1"/>
    <col min="10411" max="10411" width="18.85546875" style="29" customWidth="1"/>
    <col min="10412" max="10412" width="15.140625" style="29" customWidth="1"/>
    <col min="10413" max="10413" width="19.5703125" style="29" customWidth="1"/>
    <col min="10414" max="10414" width="15.7109375" style="29" customWidth="1"/>
    <col min="10415" max="10649" width="10.28515625" style="29"/>
    <col min="10650" max="10650" width="10.140625" style="29" customWidth="1"/>
    <col min="10651" max="10651" width="85.28515625" style="29" customWidth="1"/>
    <col min="10652" max="10652" width="12.28515625" style="29" customWidth="1"/>
    <col min="10653" max="10653" width="12.140625" style="29" bestFit="1" customWidth="1"/>
    <col min="10654" max="10654" width="11.7109375" style="29" customWidth="1"/>
    <col min="10655" max="10655" width="10.28515625" style="29" customWidth="1"/>
    <col min="10656" max="10656" width="15.28515625" style="29" customWidth="1"/>
    <col min="10657" max="10657" width="14.85546875" style="29" customWidth="1"/>
    <col min="10658" max="10658" width="15.140625" style="29" customWidth="1"/>
    <col min="10659" max="10659" width="16.7109375" style="29" customWidth="1"/>
    <col min="10660" max="10660" width="15" style="29" customWidth="1"/>
    <col min="10661" max="10661" width="16.140625" style="29" customWidth="1"/>
    <col min="10662" max="10663" width="16" style="29" customWidth="1"/>
    <col min="10664" max="10664" width="15.42578125" style="29" customWidth="1"/>
    <col min="10665" max="10665" width="15" style="29" customWidth="1"/>
    <col min="10666" max="10666" width="15.7109375" style="29" customWidth="1"/>
    <col min="10667" max="10667" width="18.85546875" style="29" customWidth="1"/>
    <col min="10668" max="10668" width="15.140625" style="29" customWidth="1"/>
    <col min="10669" max="10669" width="19.5703125" style="29" customWidth="1"/>
    <col min="10670" max="10670" width="15.7109375" style="29" customWidth="1"/>
    <col min="10671" max="10905" width="10.28515625" style="29"/>
    <col min="10906" max="10906" width="10.140625" style="29" customWidth="1"/>
    <col min="10907" max="10907" width="85.28515625" style="29" customWidth="1"/>
    <col min="10908" max="10908" width="12.28515625" style="29" customWidth="1"/>
    <col min="10909" max="10909" width="12.140625" style="29" bestFit="1" customWidth="1"/>
    <col min="10910" max="10910" width="11.7109375" style="29" customWidth="1"/>
    <col min="10911" max="10911" width="10.28515625" style="29" customWidth="1"/>
    <col min="10912" max="10912" width="15.28515625" style="29" customWidth="1"/>
    <col min="10913" max="10913" width="14.85546875" style="29" customWidth="1"/>
    <col min="10914" max="10914" width="15.140625" style="29" customWidth="1"/>
    <col min="10915" max="10915" width="16.7109375" style="29" customWidth="1"/>
    <col min="10916" max="10916" width="15" style="29" customWidth="1"/>
    <col min="10917" max="10917" width="16.140625" style="29" customWidth="1"/>
    <col min="10918" max="10919" width="16" style="29" customWidth="1"/>
    <col min="10920" max="10920" width="15.42578125" style="29" customWidth="1"/>
    <col min="10921" max="10921" width="15" style="29" customWidth="1"/>
    <col min="10922" max="10922" width="15.7109375" style="29" customWidth="1"/>
    <col min="10923" max="10923" width="18.85546875" style="29" customWidth="1"/>
    <col min="10924" max="10924" width="15.140625" style="29" customWidth="1"/>
    <col min="10925" max="10925" width="19.5703125" style="29" customWidth="1"/>
    <col min="10926" max="10926" width="15.7109375" style="29" customWidth="1"/>
    <col min="10927" max="11161" width="10.28515625" style="29"/>
    <col min="11162" max="11162" width="10.140625" style="29" customWidth="1"/>
    <col min="11163" max="11163" width="85.28515625" style="29" customWidth="1"/>
    <col min="11164" max="11164" width="12.28515625" style="29" customWidth="1"/>
    <col min="11165" max="11165" width="12.140625" style="29" bestFit="1" customWidth="1"/>
    <col min="11166" max="11166" width="11.7109375" style="29" customWidth="1"/>
    <col min="11167" max="11167" width="10.28515625" style="29" customWidth="1"/>
    <col min="11168" max="11168" width="15.28515625" style="29" customWidth="1"/>
    <col min="11169" max="11169" width="14.85546875" style="29" customWidth="1"/>
    <col min="11170" max="11170" width="15.140625" style="29" customWidth="1"/>
    <col min="11171" max="11171" width="16.7109375" style="29" customWidth="1"/>
    <col min="11172" max="11172" width="15" style="29" customWidth="1"/>
    <col min="11173" max="11173" width="16.140625" style="29" customWidth="1"/>
    <col min="11174" max="11175" width="16" style="29" customWidth="1"/>
    <col min="11176" max="11176" width="15.42578125" style="29" customWidth="1"/>
    <col min="11177" max="11177" width="15" style="29" customWidth="1"/>
    <col min="11178" max="11178" width="15.7109375" style="29" customWidth="1"/>
    <col min="11179" max="11179" width="18.85546875" style="29" customWidth="1"/>
    <col min="11180" max="11180" width="15.140625" style="29" customWidth="1"/>
    <col min="11181" max="11181" width="19.5703125" style="29" customWidth="1"/>
    <col min="11182" max="11182" width="15.7109375" style="29" customWidth="1"/>
    <col min="11183" max="11417" width="10.28515625" style="29"/>
    <col min="11418" max="11418" width="10.140625" style="29" customWidth="1"/>
    <col min="11419" max="11419" width="85.28515625" style="29" customWidth="1"/>
    <col min="11420" max="11420" width="12.28515625" style="29" customWidth="1"/>
    <col min="11421" max="11421" width="12.140625" style="29" bestFit="1" customWidth="1"/>
    <col min="11422" max="11422" width="11.7109375" style="29" customWidth="1"/>
    <col min="11423" max="11423" width="10.28515625" style="29" customWidth="1"/>
    <col min="11424" max="11424" width="15.28515625" style="29" customWidth="1"/>
    <col min="11425" max="11425" width="14.85546875" style="29" customWidth="1"/>
    <col min="11426" max="11426" width="15.140625" style="29" customWidth="1"/>
    <col min="11427" max="11427" width="16.7109375" style="29" customWidth="1"/>
    <col min="11428" max="11428" width="15" style="29" customWidth="1"/>
    <col min="11429" max="11429" width="16.140625" style="29" customWidth="1"/>
    <col min="11430" max="11431" width="16" style="29" customWidth="1"/>
    <col min="11432" max="11432" width="15.42578125" style="29" customWidth="1"/>
    <col min="11433" max="11433" width="15" style="29" customWidth="1"/>
    <col min="11434" max="11434" width="15.7109375" style="29" customWidth="1"/>
    <col min="11435" max="11435" width="18.85546875" style="29" customWidth="1"/>
    <col min="11436" max="11436" width="15.140625" style="29" customWidth="1"/>
    <col min="11437" max="11437" width="19.5703125" style="29" customWidth="1"/>
    <col min="11438" max="11438" width="15.7109375" style="29" customWidth="1"/>
    <col min="11439" max="11673" width="10.28515625" style="29"/>
    <col min="11674" max="11674" width="10.140625" style="29" customWidth="1"/>
    <col min="11675" max="11675" width="85.28515625" style="29" customWidth="1"/>
    <col min="11676" max="11676" width="12.28515625" style="29" customWidth="1"/>
    <col min="11677" max="11677" width="12.140625" style="29" bestFit="1" customWidth="1"/>
    <col min="11678" max="11678" width="11.7109375" style="29" customWidth="1"/>
    <col min="11679" max="11679" width="10.28515625" style="29" customWidth="1"/>
    <col min="11680" max="11680" width="15.28515625" style="29" customWidth="1"/>
    <col min="11681" max="11681" width="14.85546875" style="29" customWidth="1"/>
    <col min="11682" max="11682" width="15.140625" style="29" customWidth="1"/>
    <col min="11683" max="11683" width="16.7109375" style="29" customWidth="1"/>
    <col min="11684" max="11684" width="15" style="29" customWidth="1"/>
    <col min="11685" max="11685" width="16.140625" style="29" customWidth="1"/>
    <col min="11686" max="11687" width="16" style="29" customWidth="1"/>
    <col min="11688" max="11688" width="15.42578125" style="29" customWidth="1"/>
    <col min="11689" max="11689" width="15" style="29" customWidth="1"/>
    <col min="11690" max="11690" width="15.7109375" style="29" customWidth="1"/>
    <col min="11691" max="11691" width="18.85546875" style="29" customWidth="1"/>
    <col min="11692" max="11692" width="15.140625" style="29" customWidth="1"/>
    <col min="11693" max="11693" width="19.5703125" style="29" customWidth="1"/>
    <col min="11694" max="11694" width="15.7109375" style="29" customWidth="1"/>
    <col min="11695" max="11929" width="10.28515625" style="29"/>
    <col min="11930" max="11930" width="10.140625" style="29" customWidth="1"/>
    <col min="11931" max="11931" width="85.28515625" style="29" customWidth="1"/>
    <col min="11932" max="11932" width="12.28515625" style="29" customWidth="1"/>
    <col min="11933" max="11933" width="12.140625" style="29" bestFit="1" customWidth="1"/>
    <col min="11934" max="11934" width="11.7109375" style="29" customWidth="1"/>
    <col min="11935" max="11935" width="10.28515625" style="29" customWidth="1"/>
    <col min="11936" max="11936" width="15.28515625" style="29" customWidth="1"/>
    <col min="11937" max="11937" width="14.85546875" style="29" customWidth="1"/>
    <col min="11938" max="11938" width="15.140625" style="29" customWidth="1"/>
    <col min="11939" max="11939" width="16.7109375" style="29" customWidth="1"/>
    <col min="11940" max="11940" width="15" style="29" customWidth="1"/>
    <col min="11941" max="11941" width="16.140625" style="29" customWidth="1"/>
    <col min="11942" max="11943" width="16" style="29" customWidth="1"/>
    <col min="11944" max="11944" width="15.42578125" style="29" customWidth="1"/>
    <col min="11945" max="11945" width="15" style="29" customWidth="1"/>
    <col min="11946" max="11946" width="15.7109375" style="29" customWidth="1"/>
    <col min="11947" max="11947" width="18.85546875" style="29" customWidth="1"/>
    <col min="11948" max="11948" width="15.140625" style="29" customWidth="1"/>
    <col min="11949" max="11949" width="19.5703125" style="29" customWidth="1"/>
    <col min="11950" max="11950" width="15.7109375" style="29" customWidth="1"/>
    <col min="11951" max="12185" width="10.28515625" style="29"/>
    <col min="12186" max="12186" width="10.140625" style="29" customWidth="1"/>
    <col min="12187" max="12187" width="85.28515625" style="29" customWidth="1"/>
    <col min="12188" max="12188" width="12.28515625" style="29" customWidth="1"/>
    <col min="12189" max="12189" width="12.140625" style="29" bestFit="1" customWidth="1"/>
    <col min="12190" max="12190" width="11.7109375" style="29" customWidth="1"/>
    <col min="12191" max="12191" width="10.28515625" style="29" customWidth="1"/>
    <col min="12192" max="12192" width="15.28515625" style="29" customWidth="1"/>
    <col min="12193" max="12193" width="14.85546875" style="29" customWidth="1"/>
    <col min="12194" max="12194" width="15.140625" style="29" customWidth="1"/>
    <col min="12195" max="12195" width="16.7109375" style="29" customWidth="1"/>
    <col min="12196" max="12196" width="15" style="29" customWidth="1"/>
    <col min="12197" max="12197" width="16.140625" style="29" customWidth="1"/>
    <col min="12198" max="12199" width="16" style="29" customWidth="1"/>
    <col min="12200" max="12200" width="15.42578125" style="29" customWidth="1"/>
    <col min="12201" max="12201" width="15" style="29" customWidth="1"/>
    <col min="12202" max="12202" width="15.7109375" style="29" customWidth="1"/>
    <col min="12203" max="12203" width="18.85546875" style="29" customWidth="1"/>
    <col min="12204" max="12204" width="15.140625" style="29" customWidth="1"/>
    <col min="12205" max="12205" width="19.5703125" style="29" customWidth="1"/>
    <col min="12206" max="12206" width="15.7109375" style="29" customWidth="1"/>
    <col min="12207" max="12441" width="10.28515625" style="29"/>
    <col min="12442" max="12442" width="10.140625" style="29" customWidth="1"/>
    <col min="12443" max="12443" width="85.28515625" style="29" customWidth="1"/>
    <col min="12444" max="12444" width="12.28515625" style="29" customWidth="1"/>
    <col min="12445" max="12445" width="12.140625" style="29" bestFit="1" customWidth="1"/>
    <col min="12446" max="12446" width="11.7109375" style="29" customWidth="1"/>
    <col min="12447" max="12447" width="10.28515625" style="29" customWidth="1"/>
    <col min="12448" max="12448" width="15.28515625" style="29" customWidth="1"/>
    <col min="12449" max="12449" width="14.85546875" style="29" customWidth="1"/>
    <col min="12450" max="12450" width="15.140625" style="29" customWidth="1"/>
    <col min="12451" max="12451" width="16.7109375" style="29" customWidth="1"/>
    <col min="12452" max="12452" width="15" style="29" customWidth="1"/>
    <col min="12453" max="12453" width="16.140625" style="29" customWidth="1"/>
    <col min="12454" max="12455" width="16" style="29" customWidth="1"/>
    <col min="12456" max="12456" width="15.42578125" style="29" customWidth="1"/>
    <col min="12457" max="12457" width="15" style="29" customWidth="1"/>
    <col min="12458" max="12458" width="15.7109375" style="29" customWidth="1"/>
    <col min="12459" max="12459" width="18.85546875" style="29" customWidth="1"/>
    <col min="12460" max="12460" width="15.140625" style="29" customWidth="1"/>
    <col min="12461" max="12461" width="19.5703125" style="29" customWidth="1"/>
    <col min="12462" max="12462" width="15.7109375" style="29" customWidth="1"/>
    <col min="12463" max="12697" width="10.28515625" style="29"/>
    <col min="12698" max="12698" width="10.140625" style="29" customWidth="1"/>
    <col min="12699" max="12699" width="85.28515625" style="29" customWidth="1"/>
    <col min="12700" max="12700" width="12.28515625" style="29" customWidth="1"/>
    <col min="12701" max="12701" width="12.140625" style="29" bestFit="1" customWidth="1"/>
    <col min="12702" max="12702" width="11.7109375" style="29" customWidth="1"/>
    <col min="12703" max="12703" width="10.28515625" style="29" customWidth="1"/>
    <col min="12704" max="12704" width="15.28515625" style="29" customWidth="1"/>
    <col min="12705" max="12705" width="14.85546875" style="29" customWidth="1"/>
    <col min="12706" max="12706" width="15.140625" style="29" customWidth="1"/>
    <col min="12707" max="12707" width="16.7109375" style="29" customWidth="1"/>
    <col min="12708" max="12708" width="15" style="29" customWidth="1"/>
    <col min="12709" max="12709" width="16.140625" style="29" customWidth="1"/>
    <col min="12710" max="12711" width="16" style="29" customWidth="1"/>
    <col min="12712" max="12712" width="15.42578125" style="29" customWidth="1"/>
    <col min="12713" max="12713" width="15" style="29" customWidth="1"/>
    <col min="12714" max="12714" width="15.7109375" style="29" customWidth="1"/>
    <col min="12715" max="12715" width="18.85546875" style="29" customWidth="1"/>
    <col min="12716" max="12716" width="15.140625" style="29" customWidth="1"/>
    <col min="12717" max="12717" width="19.5703125" style="29" customWidth="1"/>
    <col min="12718" max="12718" width="15.7109375" style="29" customWidth="1"/>
    <col min="12719" max="12953" width="10.28515625" style="29"/>
    <col min="12954" max="12954" width="10.140625" style="29" customWidth="1"/>
    <col min="12955" max="12955" width="85.28515625" style="29" customWidth="1"/>
    <col min="12956" max="12956" width="12.28515625" style="29" customWidth="1"/>
    <col min="12957" max="12957" width="12.140625" style="29" bestFit="1" customWidth="1"/>
    <col min="12958" max="12958" width="11.7109375" style="29" customWidth="1"/>
    <col min="12959" max="12959" width="10.28515625" style="29" customWidth="1"/>
    <col min="12960" max="12960" width="15.28515625" style="29" customWidth="1"/>
    <col min="12961" max="12961" width="14.85546875" style="29" customWidth="1"/>
    <col min="12962" max="12962" width="15.140625" style="29" customWidth="1"/>
    <col min="12963" max="12963" width="16.7109375" style="29" customWidth="1"/>
    <col min="12964" max="12964" width="15" style="29" customWidth="1"/>
    <col min="12965" max="12965" width="16.140625" style="29" customWidth="1"/>
    <col min="12966" max="12967" width="16" style="29" customWidth="1"/>
    <col min="12968" max="12968" width="15.42578125" style="29" customWidth="1"/>
    <col min="12969" max="12969" width="15" style="29" customWidth="1"/>
    <col min="12970" max="12970" width="15.7109375" style="29" customWidth="1"/>
    <col min="12971" max="12971" width="18.85546875" style="29" customWidth="1"/>
    <col min="12972" max="12972" width="15.140625" style="29" customWidth="1"/>
    <col min="12973" max="12973" width="19.5703125" style="29" customWidth="1"/>
    <col min="12974" max="12974" width="15.7109375" style="29" customWidth="1"/>
    <col min="12975" max="13209" width="10.28515625" style="29"/>
    <col min="13210" max="13210" width="10.140625" style="29" customWidth="1"/>
    <col min="13211" max="13211" width="85.28515625" style="29" customWidth="1"/>
    <col min="13212" max="13212" width="12.28515625" style="29" customWidth="1"/>
    <col min="13213" max="13213" width="12.140625" style="29" bestFit="1" customWidth="1"/>
    <col min="13214" max="13214" width="11.7109375" style="29" customWidth="1"/>
    <col min="13215" max="13215" width="10.28515625" style="29" customWidth="1"/>
    <col min="13216" max="13216" width="15.28515625" style="29" customWidth="1"/>
    <col min="13217" max="13217" width="14.85546875" style="29" customWidth="1"/>
    <col min="13218" max="13218" width="15.140625" style="29" customWidth="1"/>
    <col min="13219" max="13219" width="16.7109375" style="29" customWidth="1"/>
    <col min="13220" max="13220" width="15" style="29" customWidth="1"/>
    <col min="13221" max="13221" width="16.140625" style="29" customWidth="1"/>
    <col min="13222" max="13223" width="16" style="29" customWidth="1"/>
    <col min="13224" max="13224" width="15.42578125" style="29" customWidth="1"/>
    <col min="13225" max="13225" width="15" style="29" customWidth="1"/>
    <col min="13226" max="13226" width="15.7109375" style="29" customWidth="1"/>
    <col min="13227" max="13227" width="18.85546875" style="29" customWidth="1"/>
    <col min="13228" max="13228" width="15.140625" style="29" customWidth="1"/>
    <col min="13229" max="13229" width="19.5703125" style="29" customWidth="1"/>
    <col min="13230" max="13230" width="15.7109375" style="29" customWidth="1"/>
    <col min="13231" max="13465" width="10.28515625" style="29"/>
    <col min="13466" max="13466" width="10.140625" style="29" customWidth="1"/>
    <col min="13467" max="13467" width="85.28515625" style="29" customWidth="1"/>
    <col min="13468" max="13468" width="12.28515625" style="29" customWidth="1"/>
    <col min="13469" max="13469" width="12.140625" style="29" bestFit="1" customWidth="1"/>
    <col min="13470" max="13470" width="11.7109375" style="29" customWidth="1"/>
    <col min="13471" max="13471" width="10.28515625" style="29" customWidth="1"/>
    <col min="13472" max="13472" width="15.28515625" style="29" customWidth="1"/>
    <col min="13473" max="13473" width="14.85546875" style="29" customWidth="1"/>
    <col min="13474" max="13474" width="15.140625" style="29" customWidth="1"/>
    <col min="13475" max="13475" width="16.7109375" style="29" customWidth="1"/>
    <col min="13476" max="13476" width="15" style="29" customWidth="1"/>
    <col min="13477" max="13477" width="16.140625" style="29" customWidth="1"/>
    <col min="13478" max="13479" width="16" style="29" customWidth="1"/>
    <col min="13480" max="13480" width="15.42578125" style="29" customWidth="1"/>
    <col min="13481" max="13481" width="15" style="29" customWidth="1"/>
    <col min="13482" max="13482" width="15.7109375" style="29" customWidth="1"/>
    <col min="13483" max="13483" width="18.85546875" style="29" customWidth="1"/>
    <col min="13484" max="13484" width="15.140625" style="29" customWidth="1"/>
    <col min="13485" max="13485" width="19.5703125" style="29" customWidth="1"/>
    <col min="13486" max="13486" width="15.7109375" style="29" customWidth="1"/>
    <col min="13487" max="13721" width="10.28515625" style="29"/>
    <col min="13722" max="13722" width="10.140625" style="29" customWidth="1"/>
    <col min="13723" max="13723" width="85.28515625" style="29" customWidth="1"/>
    <col min="13724" max="13724" width="12.28515625" style="29" customWidth="1"/>
    <col min="13725" max="13725" width="12.140625" style="29" bestFit="1" customWidth="1"/>
    <col min="13726" max="13726" width="11.7109375" style="29" customWidth="1"/>
    <col min="13727" max="13727" width="10.28515625" style="29" customWidth="1"/>
    <col min="13728" max="13728" width="15.28515625" style="29" customWidth="1"/>
    <col min="13729" max="13729" width="14.85546875" style="29" customWidth="1"/>
    <col min="13730" max="13730" width="15.140625" style="29" customWidth="1"/>
    <col min="13731" max="13731" width="16.7109375" style="29" customWidth="1"/>
    <col min="13732" max="13732" width="15" style="29" customWidth="1"/>
    <col min="13733" max="13733" width="16.140625" style="29" customWidth="1"/>
    <col min="13734" max="13735" width="16" style="29" customWidth="1"/>
    <col min="13736" max="13736" width="15.42578125" style="29" customWidth="1"/>
    <col min="13737" max="13737" width="15" style="29" customWidth="1"/>
    <col min="13738" max="13738" width="15.7109375" style="29" customWidth="1"/>
    <col min="13739" max="13739" width="18.85546875" style="29" customWidth="1"/>
    <col min="13740" max="13740" width="15.140625" style="29" customWidth="1"/>
    <col min="13741" max="13741" width="19.5703125" style="29" customWidth="1"/>
    <col min="13742" max="13742" width="15.7109375" style="29" customWidth="1"/>
    <col min="13743" max="13977" width="10.28515625" style="29"/>
    <col min="13978" max="13978" width="10.140625" style="29" customWidth="1"/>
    <col min="13979" max="13979" width="85.28515625" style="29" customWidth="1"/>
    <col min="13980" max="13980" width="12.28515625" style="29" customWidth="1"/>
    <col min="13981" max="13981" width="12.140625" style="29" bestFit="1" customWidth="1"/>
    <col min="13982" max="13982" width="11.7109375" style="29" customWidth="1"/>
    <col min="13983" max="13983" width="10.28515625" style="29" customWidth="1"/>
    <col min="13984" max="13984" width="15.28515625" style="29" customWidth="1"/>
    <col min="13985" max="13985" width="14.85546875" style="29" customWidth="1"/>
    <col min="13986" max="13986" width="15.140625" style="29" customWidth="1"/>
    <col min="13987" max="13987" width="16.7109375" style="29" customWidth="1"/>
    <col min="13988" max="13988" width="15" style="29" customWidth="1"/>
    <col min="13989" max="13989" width="16.140625" style="29" customWidth="1"/>
    <col min="13990" max="13991" width="16" style="29" customWidth="1"/>
    <col min="13992" max="13992" width="15.42578125" style="29" customWidth="1"/>
    <col min="13993" max="13993" width="15" style="29" customWidth="1"/>
    <col min="13994" max="13994" width="15.7109375" style="29" customWidth="1"/>
    <col min="13995" max="13995" width="18.85546875" style="29" customWidth="1"/>
    <col min="13996" max="13996" width="15.140625" style="29" customWidth="1"/>
    <col min="13997" max="13997" width="19.5703125" style="29" customWidth="1"/>
    <col min="13998" max="13998" width="15.7109375" style="29" customWidth="1"/>
    <col min="13999" max="14233" width="10.28515625" style="29"/>
    <col min="14234" max="14234" width="10.140625" style="29" customWidth="1"/>
    <col min="14235" max="14235" width="85.28515625" style="29" customWidth="1"/>
    <col min="14236" max="14236" width="12.28515625" style="29" customWidth="1"/>
    <col min="14237" max="14237" width="12.140625" style="29" bestFit="1" customWidth="1"/>
    <col min="14238" max="14238" width="11.7109375" style="29" customWidth="1"/>
    <col min="14239" max="14239" width="10.28515625" style="29" customWidth="1"/>
    <col min="14240" max="14240" width="15.28515625" style="29" customWidth="1"/>
    <col min="14241" max="14241" width="14.85546875" style="29" customWidth="1"/>
    <col min="14242" max="14242" width="15.140625" style="29" customWidth="1"/>
    <col min="14243" max="14243" width="16.7109375" style="29" customWidth="1"/>
    <col min="14244" max="14244" width="15" style="29" customWidth="1"/>
    <col min="14245" max="14245" width="16.140625" style="29" customWidth="1"/>
    <col min="14246" max="14247" width="16" style="29" customWidth="1"/>
    <col min="14248" max="14248" width="15.42578125" style="29" customWidth="1"/>
    <col min="14249" max="14249" width="15" style="29" customWidth="1"/>
    <col min="14250" max="14250" width="15.7109375" style="29" customWidth="1"/>
    <col min="14251" max="14251" width="18.85546875" style="29" customWidth="1"/>
    <col min="14252" max="14252" width="15.140625" style="29" customWidth="1"/>
    <col min="14253" max="14253" width="19.5703125" style="29" customWidth="1"/>
    <col min="14254" max="14254" width="15.7109375" style="29" customWidth="1"/>
    <col min="14255" max="14489" width="10.28515625" style="29"/>
    <col min="14490" max="14490" width="10.140625" style="29" customWidth="1"/>
    <col min="14491" max="14491" width="85.28515625" style="29" customWidth="1"/>
    <col min="14492" max="14492" width="12.28515625" style="29" customWidth="1"/>
    <col min="14493" max="14493" width="12.140625" style="29" bestFit="1" customWidth="1"/>
    <col min="14494" max="14494" width="11.7109375" style="29" customWidth="1"/>
    <col min="14495" max="14495" width="10.28515625" style="29" customWidth="1"/>
    <col min="14496" max="14496" width="15.28515625" style="29" customWidth="1"/>
    <col min="14497" max="14497" width="14.85546875" style="29" customWidth="1"/>
    <col min="14498" max="14498" width="15.140625" style="29" customWidth="1"/>
    <col min="14499" max="14499" width="16.7109375" style="29" customWidth="1"/>
    <col min="14500" max="14500" width="15" style="29" customWidth="1"/>
    <col min="14501" max="14501" width="16.140625" style="29" customWidth="1"/>
    <col min="14502" max="14503" width="16" style="29" customWidth="1"/>
    <col min="14504" max="14504" width="15.42578125" style="29" customWidth="1"/>
    <col min="14505" max="14505" width="15" style="29" customWidth="1"/>
    <col min="14506" max="14506" width="15.7109375" style="29" customWidth="1"/>
    <col min="14507" max="14507" width="18.85546875" style="29" customWidth="1"/>
    <col min="14508" max="14508" width="15.140625" style="29" customWidth="1"/>
    <col min="14509" max="14509" width="19.5703125" style="29" customWidth="1"/>
    <col min="14510" max="14510" width="15.7109375" style="29" customWidth="1"/>
    <col min="14511" max="14745" width="10.28515625" style="29"/>
    <col min="14746" max="14746" width="10.140625" style="29" customWidth="1"/>
    <col min="14747" max="14747" width="85.28515625" style="29" customWidth="1"/>
    <col min="14748" max="14748" width="12.28515625" style="29" customWidth="1"/>
    <col min="14749" max="14749" width="12.140625" style="29" bestFit="1" customWidth="1"/>
    <col min="14750" max="14750" width="11.7109375" style="29" customWidth="1"/>
    <col min="14751" max="14751" width="10.28515625" style="29" customWidth="1"/>
    <col min="14752" max="14752" width="15.28515625" style="29" customWidth="1"/>
    <col min="14753" max="14753" width="14.85546875" style="29" customWidth="1"/>
    <col min="14754" max="14754" width="15.140625" style="29" customWidth="1"/>
    <col min="14755" max="14755" width="16.7109375" style="29" customWidth="1"/>
    <col min="14756" max="14756" width="15" style="29" customWidth="1"/>
    <col min="14757" max="14757" width="16.140625" style="29" customWidth="1"/>
    <col min="14758" max="14759" width="16" style="29" customWidth="1"/>
    <col min="14760" max="14760" width="15.42578125" style="29" customWidth="1"/>
    <col min="14761" max="14761" width="15" style="29" customWidth="1"/>
    <col min="14762" max="14762" width="15.7109375" style="29" customWidth="1"/>
    <col min="14763" max="14763" width="18.85546875" style="29" customWidth="1"/>
    <col min="14764" max="14764" width="15.140625" style="29" customWidth="1"/>
    <col min="14765" max="14765" width="19.5703125" style="29" customWidth="1"/>
    <col min="14766" max="14766" width="15.7109375" style="29" customWidth="1"/>
    <col min="14767" max="15001" width="10.28515625" style="29"/>
    <col min="15002" max="15002" width="10.140625" style="29" customWidth="1"/>
    <col min="15003" max="15003" width="85.28515625" style="29" customWidth="1"/>
    <col min="15004" max="15004" width="12.28515625" style="29" customWidth="1"/>
    <col min="15005" max="15005" width="12.140625" style="29" bestFit="1" customWidth="1"/>
    <col min="15006" max="15006" width="11.7109375" style="29" customWidth="1"/>
    <col min="15007" max="15007" width="10.28515625" style="29" customWidth="1"/>
    <col min="15008" max="15008" width="15.28515625" style="29" customWidth="1"/>
    <col min="15009" max="15009" width="14.85546875" style="29" customWidth="1"/>
    <col min="15010" max="15010" width="15.140625" style="29" customWidth="1"/>
    <col min="15011" max="15011" width="16.7109375" style="29" customWidth="1"/>
    <col min="15012" max="15012" width="15" style="29" customWidth="1"/>
    <col min="15013" max="15013" width="16.140625" style="29" customWidth="1"/>
    <col min="15014" max="15015" width="16" style="29" customWidth="1"/>
    <col min="15016" max="15016" width="15.42578125" style="29" customWidth="1"/>
    <col min="15017" max="15017" width="15" style="29" customWidth="1"/>
    <col min="15018" max="15018" width="15.7109375" style="29" customWidth="1"/>
    <col min="15019" max="15019" width="18.85546875" style="29" customWidth="1"/>
    <col min="15020" max="15020" width="15.140625" style="29" customWidth="1"/>
    <col min="15021" max="15021" width="19.5703125" style="29" customWidth="1"/>
    <col min="15022" max="15022" width="15.7109375" style="29" customWidth="1"/>
    <col min="15023" max="15257" width="10.28515625" style="29"/>
    <col min="15258" max="15258" width="10.140625" style="29" customWidth="1"/>
    <col min="15259" max="15259" width="85.28515625" style="29" customWidth="1"/>
    <col min="15260" max="15260" width="12.28515625" style="29" customWidth="1"/>
    <col min="15261" max="15261" width="12.140625" style="29" bestFit="1" customWidth="1"/>
    <col min="15262" max="15262" width="11.7109375" style="29" customWidth="1"/>
    <col min="15263" max="15263" width="10.28515625" style="29" customWidth="1"/>
    <col min="15264" max="15264" width="15.28515625" style="29" customWidth="1"/>
    <col min="15265" max="15265" width="14.85546875" style="29" customWidth="1"/>
    <col min="15266" max="15266" width="15.140625" style="29" customWidth="1"/>
    <col min="15267" max="15267" width="16.7109375" style="29" customWidth="1"/>
    <col min="15268" max="15268" width="15" style="29" customWidth="1"/>
    <col min="15269" max="15269" width="16.140625" style="29" customWidth="1"/>
    <col min="15270" max="15271" width="16" style="29" customWidth="1"/>
    <col min="15272" max="15272" width="15.42578125" style="29" customWidth="1"/>
    <col min="15273" max="15273" width="15" style="29" customWidth="1"/>
    <col min="15274" max="15274" width="15.7109375" style="29" customWidth="1"/>
    <col min="15275" max="15275" width="18.85546875" style="29" customWidth="1"/>
    <col min="15276" max="15276" width="15.140625" style="29" customWidth="1"/>
    <col min="15277" max="15277" width="19.5703125" style="29" customWidth="1"/>
    <col min="15278" max="15278" width="15.7109375" style="29" customWidth="1"/>
    <col min="15279" max="15513" width="10.28515625" style="29"/>
    <col min="15514" max="15514" width="10.140625" style="29" customWidth="1"/>
    <col min="15515" max="15515" width="85.28515625" style="29" customWidth="1"/>
    <col min="15516" max="15516" width="12.28515625" style="29" customWidth="1"/>
    <col min="15517" max="15517" width="12.140625" style="29" bestFit="1" customWidth="1"/>
    <col min="15518" max="15518" width="11.7109375" style="29" customWidth="1"/>
    <col min="15519" max="15519" width="10.28515625" style="29" customWidth="1"/>
    <col min="15520" max="15520" width="15.28515625" style="29" customWidth="1"/>
    <col min="15521" max="15521" width="14.85546875" style="29" customWidth="1"/>
    <col min="15522" max="15522" width="15.140625" style="29" customWidth="1"/>
    <col min="15523" max="15523" width="16.7109375" style="29" customWidth="1"/>
    <col min="15524" max="15524" width="15" style="29" customWidth="1"/>
    <col min="15525" max="15525" width="16.140625" style="29" customWidth="1"/>
    <col min="15526" max="15527" width="16" style="29" customWidth="1"/>
    <col min="15528" max="15528" width="15.42578125" style="29" customWidth="1"/>
    <col min="15529" max="15529" width="15" style="29" customWidth="1"/>
    <col min="15530" max="15530" width="15.7109375" style="29" customWidth="1"/>
    <col min="15531" max="15531" width="18.85546875" style="29" customWidth="1"/>
    <col min="15532" max="15532" width="15.140625" style="29" customWidth="1"/>
    <col min="15533" max="15533" width="19.5703125" style="29" customWidth="1"/>
    <col min="15534" max="15534" width="15.7109375" style="29" customWidth="1"/>
    <col min="15535" max="15769" width="10.28515625" style="29"/>
    <col min="15770" max="15770" width="10.140625" style="29" customWidth="1"/>
    <col min="15771" max="15771" width="85.28515625" style="29" customWidth="1"/>
    <col min="15772" max="15772" width="12.28515625" style="29" customWidth="1"/>
    <col min="15773" max="15773" width="12.140625" style="29" bestFit="1" customWidth="1"/>
    <col min="15774" max="15774" width="11.7109375" style="29" customWidth="1"/>
    <col min="15775" max="15775" width="10.28515625" style="29" customWidth="1"/>
    <col min="15776" max="15776" width="15.28515625" style="29" customWidth="1"/>
    <col min="15777" max="15777" width="14.85546875" style="29" customWidth="1"/>
    <col min="15778" max="15778" width="15.140625" style="29" customWidth="1"/>
    <col min="15779" max="15779" width="16.7109375" style="29" customWidth="1"/>
    <col min="15780" max="15780" width="15" style="29" customWidth="1"/>
    <col min="15781" max="15781" width="16.140625" style="29" customWidth="1"/>
    <col min="15782" max="15783" width="16" style="29" customWidth="1"/>
    <col min="15784" max="15784" width="15.42578125" style="29" customWidth="1"/>
    <col min="15785" max="15785" width="15" style="29" customWidth="1"/>
    <col min="15786" max="15786" width="15.7109375" style="29" customWidth="1"/>
    <col min="15787" max="15787" width="18.85546875" style="29" customWidth="1"/>
    <col min="15788" max="15788" width="15.140625" style="29" customWidth="1"/>
    <col min="15789" max="15789" width="19.5703125" style="29" customWidth="1"/>
    <col min="15790" max="15790" width="15.7109375" style="29" customWidth="1"/>
    <col min="15791" max="16025" width="10.28515625" style="29"/>
    <col min="16026" max="16026" width="10.140625" style="29" customWidth="1"/>
    <col min="16027" max="16027" width="85.28515625" style="29" customWidth="1"/>
    <col min="16028" max="16028" width="12.28515625" style="29" customWidth="1"/>
    <col min="16029" max="16029" width="12.140625" style="29" bestFit="1" customWidth="1"/>
    <col min="16030" max="16030" width="11.7109375" style="29" customWidth="1"/>
    <col min="16031" max="16031" width="10.28515625" style="29" customWidth="1"/>
    <col min="16032" max="16032" width="15.28515625" style="29" customWidth="1"/>
    <col min="16033" max="16033" width="14.85546875" style="29" customWidth="1"/>
    <col min="16034" max="16034" width="15.140625" style="29" customWidth="1"/>
    <col min="16035" max="16035" width="16.7109375" style="29" customWidth="1"/>
    <col min="16036" max="16036" width="15" style="29" customWidth="1"/>
    <col min="16037" max="16037" width="16.140625" style="29" customWidth="1"/>
    <col min="16038" max="16039" width="16" style="29" customWidth="1"/>
    <col min="16040" max="16040" width="15.42578125" style="29" customWidth="1"/>
    <col min="16041" max="16041" width="15" style="29" customWidth="1"/>
    <col min="16042" max="16042" width="15.7109375" style="29" customWidth="1"/>
    <col min="16043" max="16043" width="18.85546875" style="29" customWidth="1"/>
    <col min="16044" max="16044" width="15.140625" style="29" customWidth="1"/>
    <col min="16045" max="16045" width="19.5703125" style="29" customWidth="1"/>
    <col min="16046" max="16046" width="15.7109375" style="29" customWidth="1"/>
    <col min="16047" max="16384" width="10.28515625" style="29"/>
  </cols>
  <sheetData>
    <row r="1" spans="1:18" s="40" customFormat="1" x14ac:dyDescent="0.25">
      <c r="A1" s="37"/>
      <c r="B1" s="38"/>
      <c r="C1" s="39"/>
      <c r="D1" s="39"/>
      <c r="L1" s="37"/>
      <c r="M1" s="37"/>
      <c r="R1" s="55" t="s">
        <v>3</v>
      </c>
    </row>
    <row r="2" spans="1:18" s="40" customFormat="1" x14ac:dyDescent="0.25">
      <c r="A2" s="37"/>
      <c r="B2" s="38"/>
      <c r="C2" s="39"/>
      <c r="D2" s="39"/>
      <c r="L2" s="37"/>
      <c r="M2" s="37"/>
      <c r="R2" s="55" t="s">
        <v>4</v>
      </c>
    </row>
    <row r="3" spans="1:18" s="40" customFormat="1" x14ac:dyDescent="0.25">
      <c r="A3" s="37"/>
      <c r="B3" s="38"/>
      <c r="C3" s="39"/>
      <c r="D3" s="39"/>
      <c r="L3" s="37"/>
      <c r="M3" s="37"/>
      <c r="R3" s="55" t="s">
        <v>5</v>
      </c>
    </row>
    <row r="4" spans="1:18" s="40" customFormat="1" x14ac:dyDescent="0.25">
      <c r="A4" s="37"/>
      <c r="B4" s="38"/>
      <c r="C4" s="39"/>
      <c r="D4" s="39"/>
      <c r="L4" s="37"/>
      <c r="M4" s="37"/>
      <c r="R4" s="41"/>
    </row>
    <row r="5" spans="1:18" s="40" customFormat="1" ht="18.75" x14ac:dyDescent="0.25">
      <c r="A5" s="37"/>
      <c r="B5" s="38"/>
      <c r="C5" s="39"/>
      <c r="D5" s="39"/>
      <c r="F5" s="43"/>
      <c r="G5" s="43"/>
      <c r="H5" s="44"/>
      <c r="L5" s="37"/>
      <c r="M5" s="37"/>
      <c r="R5" s="41"/>
    </row>
    <row r="6" spans="1:18" s="40" customFormat="1" ht="18.75" x14ac:dyDescent="0.25">
      <c r="A6" s="37"/>
      <c r="B6" s="38"/>
      <c r="C6" s="39"/>
      <c r="D6" s="39"/>
      <c r="E6" s="43" t="s">
        <v>0</v>
      </c>
      <c r="L6" s="37"/>
      <c r="M6" s="37"/>
      <c r="R6" s="41"/>
    </row>
    <row r="7" spans="1:18" s="40" customFormat="1" x14ac:dyDescent="0.25">
      <c r="A7" s="37"/>
      <c r="B7" s="38"/>
      <c r="C7" s="39"/>
      <c r="D7" s="39"/>
      <c r="L7" s="37"/>
      <c r="M7" s="37"/>
      <c r="P7" s="41"/>
    </row>
    <row r="8" spans="1:18" s="40" customFormat="1" ht="15" x14ac:dyDescent="0.25">
      <c r="A8" s="41" t="s">
        <v>699</v>
      </c>
      <c r="B8" s="38"/>
      <c r="C8" s="39"/>
      <c r="D8" s="39"/>
      <c r="L8" s="37"/>
      <c r="M8" s="37"/>
      <c r="P8" s="41"/>
    </row>
    <row r="9" spans="1:18" s="40" customFormat="1" x14ac:dyDescent="0.25">
      <c r="A9" s="37"/>
      <c r="B9" s="45" t="s">
        <v>1</v>
      </c>
      <c r="C9" s="39"/>
      <c r="D9" s="39"/>
      <c r="L9" s="37"/>
      <c r="M9" s="37"/>
      <c r="P9" s="41"/>
    </row>
    <row r="10" spans="1:18" s="40" customFormat="1" x14ac:dyDescent="0.25">
      <c r="A10" s="37"/>
      <c r="B10" s="38"/>
      <c r="C10" s="39"/>
      <c r="D10" s="39"/>
      <c r="L10" s="37"/>
      <c r="M10" s="37"/>
      <c r="P10" s="41"/>
    </row>
    <row r="11" spans="1:18" s="40" customFormat="1" x14ac:dyDescent="0.25">
      <c r="A11" s="37"/>
      <c r="B11" s="46" t="s">
        <v>709</v>
      </c>
      <c r="C11" s="39"/>
      <c r="D11" s="39"/>
      <c r="L11" s="37"/>
      <c r="M11" s="37"/>
      <c r="P11" s="41"/>
    </row>
    <row r="12" spans="1:18" s="40" customFormat="1" x14ac:dyDescent="0.25">
      <c r="A12" s="37"/>
      <c r="B12" s="38" t="s">
        <v>707</v>
      </c>
      <c r="C12" s="39"/>
      <c r="D12" s="39"/>
      <c r="P12" s="41"/>
    </row>
    <row r="13" spans="1:18" s="40" customFormat="1" x14ac:dyDescent="0.25">
      <c r="A13" s="37"/>
      <c r="B13" s="38"/>
      <c r="C13" s="39"/>
      <c r="D13" s="39"/>
      <c r="L13" s="37"/>
      <c r="M13" s="37"/>
      <c r="P13" s="41"/>
    </row>
    <row r="14" spans="1:18" s="40" customFormat="1" ht="24.75" customHeight="1" x14ac:dyDescent="0.25">
      <c r="A14" s="73" t="s">
        <v>706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</row>
    <row r="15" spans="1:18" s="40" customFormat="1" x14ac:dyDescent="0.25">
      <c r="A15" s="42" t="s">
        <v>2</v>
      </c>
      <c r="B15" s="42"/>
      <c r="C15" s="39"/>
      <c r="D15" s="39"/>
    </row>
    <row r="16" spans="1:18" s="40" customFormat="1" x14ac:dyDescent="0.25">
      <c r="F16" s="47"/>
      <c r="G16" s="47"/>
      <c r="H16" s="47"/>
      <c r="I16" s="47"/>
      <c r="J16" s="47"/>
      <c r="K16" s="47"/>
      <c r="L16" s="47"/>
      <c r="M16" s="47"/>
      <c r="N16" s="47"/>
      <c r="O16" s="47"/>
    </row>
    <row r="17" spans="1:18" s="40" customFormat="1" x14ac:dyDescent="0.25">
      <c r="F17" s="47"/>
      <c r="G17" s="47"/>
      <c r="H17" s="47"/>
      <c r="I17" s="47"/>
      <c r="J17" s="47"/>
      <c r="K17" s="47"/>
      <c r="L17" s="47"/>
      <c r="M17" s="47"/>
      <c r="N17" s="47"/>
      <c r="O17" s="47"/>
    </row>
    <row r="18" spans="1:18" s="40" customFormat="1" ht="18.75" customHeight="1" x14ac:dyDescent="0.25">
      <c r="A18" s="41" t="s">
        <v>698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</row>
    <row r="19" spans="1:18" ht="34.5" customHeight="1" x14ac:dyDescent="0.25">
      <c r="A19" s="71" t="s">
        <v>6</v>
      </c>
      <c r="B19" s="71" t="s">
        <v>7</v>
      </c>
      <c r="C19" s="71" t="s">
        <v>8</v>
      </c>
      <c r="D19" s="56" t="s">
        <v>9</v>
      </c>
      <c r="E19" s="56" t="s">
        <v>10</v>
      </c>
      <c r="F19" s="56" t="s">
        <v>11</v>
      </c>
      <c r="G19" s="68" t="s">
        <v>700</v>
      </c>
      <c r="H19" s="69"/>
      <c r="I19" s="68" t="s">
        <v>701</v>
      </c>
      <c r="J19" s="69"/>
      <c r="K19" s="68" t="s">
        <v>702</v>
      </c>
      <c r="L19" s="69"/>
      <c r="M19" s="68" t="s">
        <v>703</v>
      </c>
      <c r="N19" s="69"/>
      <c r="O19" s="68" t="s">
        <v>704</v>
      </c>
      <c r="P19" s="69"/>
      <c r="Q19" s="60" t="s">
        <v>12</v>
      </c>
      <c r="R19" s="60"/>
    </row>
    <row r="20" spans="1:18" ht="61.5" customHeight="1" x14ac:dyDescent="0.25">
      <c r="A20" s="72"/>
      <c r="B20" s="72"/>
      <c r="C20" s="72"/>
      <c r="D20" s="1" t="s">
        <v>13</v>
      </c>
      <c r="E20" s="1" t="s">
        <v>13</v>
      </c>
      <c r="F20" s="1" t="s">
        <v>708</v>
      </c>
      <c r="G20" s="1" t="s">
        <v>15</v>
      </c>
      <c r="H20" s="1" t="s">
        <v>14</v>
      </c>
      <c r="I20" s="53" t="s">
        <v>15</v>
      </c>
      <c r="J20" s="53" t="s">
        <v>14</v>
      </c>
      <c r="K20" s="53" t="s">
        <v>15</v>
      </c>
      <c r="L20" s="53" t="s">
        <v>14</v>
      </c>
      <c r="M20" s="53" t="s">
        <v>15</v>
      </c>
      <c r="N20" s="53" t="s">
        <v>14</v>
      </c>
      <c r="O20" s="53" t="s">
        <v>15</v>
      </c>
      <c r="P20" s="53" t="s">
        <v>14</v>
      </c>
      <c r="Q20" s="1" t="s">
        <v>15</v>
      </c>
      <c r="R20" s="1" t="s">
        <v>14</v>
      </c>
    </row>
    <row r="21" spans="1:18" s="25" customFormat="1" ht="17.25" customHeight="1" x14ac:dyDescent="0.25">
      <c r="A21" s="18">
        <v>1</v>
      </c>
      <c r="B21" s="19">
        <v>2</v>
      </c>
      <c r="C21" s="5">
        <v>3</v>
      </c>
      <c r="D21" s="5">
        <v>5</v>
      </c>
      <c r="E21" s="19">
        <v>6</v>
      </c>
      <c r="F21" s="19">
        <v>8</v>
      </c>
      <c r="G21" s="5">
        <v>9</v>
      </c>
      <c r="H21" s="19">
        <v>10</v>
      </c>
      <c r="I21" s="19">
        <v>11</v>
      </c>
      <c r="J21" s="5">
        <v>12</v>
      </c>
      <c r="K21" s="19">
        <v>13</v>
      </c>
      <c r="L21" s="5">
        <v>14</v>
      </c>
      <c r="M21" s="19">
        <v>15</v>
      </c>
      <c r="N21" s="5">
        <v>16</v>
      </c>
      <c r="O21" s="19">
        <v>17</v>
      </c>
      <c r="P21" s="5">
        <v>18</v>
      </c>
      <c r="Q21" s="19">
        <v>19</v>
      </c>
      <c r="R21" s="19">
        <v>20</v>
      </c>
    </row>
    <row r="22" spans="1:18" ht="17.25" customHeight="1" x14ac:dyDescent="0.25">
      <c r="A22" s="61" t="s">
        <v>16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3"/>
    </row>
    <row r="23" spans="1:18" s="32" customFormat="1" ht="24.75" customHeight="1" x14ac:dyDescent="0.25">
      <c r="A23" s="2" t="s">
        <v>17</v>
      </c>
      <c r="B23" s="3" t="s">
        <v>18</v>
      </c>
      <c r="C23" s="2" t="s">
        <v>19</v>
      </c>
      <c r="D23" s="4">
        <v>59294.695612460899</v>
      </c>
      <c r="E23" s="4">
        <v>67441.29374221318</v>
      </c>
      <c r="F23" s="4">
        <v>69655.003210185896</v>
      </c>
      <c r="G23" s="4">
        <v>75889.543903215905</v>
      </c>
      <c r="H23" s="4">
        <v>0</v>
      </c>
      <c r="I23" s="4">
        <v>80001.717259971905</v>
      </c>
      <c r="J23" s="4">
        <v>0</v>
      </c>
      <c r="K23" s="4">
        <v>83912.508588493307</v>
      </c>
      <c r="L23" s="4">
        <v>0</v>
      </c>
      <c r="M23" s="4">
        <v>89868.990451839607</v>
      </c>
      <c r="N23" s="4">
        <v>0</v>
      </c>
      <c r="O23" s="4">
        <v>94655.194311814295</v>
      </c>
      <c r="P23" s="4">
        <v>0</v>
      </c>
      <c r="Q23" s="4">
        <f>O23+M23+K23+I23+G23</f>
        <v>424327.95451533503</v>
      </c>
      <c r="R23" s="4">
        <f>P23+N23+L23+J23+H23</f>
        <v>0</v>
      </c>
    </row>
    <row r="24" spans="1:18" ht="20.25" customHeight="1" x14ac:dyDescent="0.25">
      <c r="A24" s="5" t="s">
        <v>20</v>
      </c>
      <c r="B24" s="6" t="s">
        <v>21</v>
      </c>
      <c r="C24" s="5" t="s">
        <v>19</v>
      </c>
      <c r="D24" s="7" t="s">
        <v>226</v>
      </c>
      <c r="E24" s="7" t="s">
        <v>226</v>
      </c>
      <c r="F24" s="7" t="s">
        <v>226</v>
      </c>
      <c r="G24" s="7" t="s">
        <v>226</v>
      </c>
      <c r="H24" s="7" t="s">
        <v>226</v>
      </c>
      <c r="I24" s="7" t="s">
        <v>226</v>
      </c>
      <c r="J24" s="7" t="s">
        <v>226</v>
      </c>
      <c r="K24" s="7" t="s">
        <v>226</v>
      </c>
      <c r="L24" s="7" t="s">
        <v>226</v>
      </c>
      <c r="M24" s="7" t="s">
        <v>226</v>
      </c>
      <c r="N24" s="7" t="s">
        <v>226</v>
      </c>
      <c r="O24" s="7" t="s">
        <v>226</v>
      </c>
      <c r="P24" s="7" t="s">
        <v>226</v>
      </c>
      <c r="Q24" s="7" t="s">
        <v>226</v>
      </c>
      <c r="R24" s="7" t="s">
        <v>226</v>
      </c>
    </row>
    <row r="25" spans="1:18" ht="27.75" customHeight="1" x14ac:dyDescent="0.25">
      <c r="A25" s="5" t="s">
        <v>22</v>
      </c>
      <c r="B25" s="8" t="s">
        <v>23</v>
      </c>
      <c r="C25" s="5" t="s">
        <v>19</v>
      </c>
      <c r="D25" s="7" t="s">
        <v>226</v>
      </c>
      <c r="E25" s="7" t="s">
        <v>226</v>
      </c>
      <c r="F25" s="7" t="s">
        <v>226</v>
      </c>
      <c r="G25" s="7" t="s">
        <v>226</v>
      </c>
      <c r="H25" s="7" t="s">
        <v>226</v>
      </c>
      <c r="I25" s="7" t="s">
        <v>226</v>
      </c>
      <c r="J25" s="7" t="s">
        <v>226</v>
      </c>
      <c r="K25" s="7" t="s">
        <v>226</v>
      </c>
      <c r="L25" s="7" t="s">
        <v>226</v>
      </c>
      <c r="M25" s="7" t="s">
        <v>226</v>
      </c>
      <c r="N25" s="7" t="s">
        <v>226</v>
      </c>
      <c r="O25" s="7" t="s">
        <v>226</v>
      </c>
      <c r="P25" s="7" t="s">
        <v>226</v>
      </c>
      <c r="Q25" s="7" t="s">
        <v>226</v>
      </c>
      <c r="R25" s="7" t="s">
        <v>226</v>
      </c>
    </row>
    <row r="26" spans="1:18" ht="27.75" customHeight="1" x14ac:dyDescent="0.25">
      <c r="A26" s="5" t="s">
        <v>24</v>
      </c>
      <c r="B26" s="8" t="s">
        <v>25</v>
      </c>
      <c r="C26" s="5" t="s">
        <v>19</v>
      </c>
      <c r="D26" s="7" t="s">
        <v>226</v>
      </c>
      <c r="E26" s="7" t="s">
        <v>226</v>
      </c>
      <c r="F26" s="7" t="s">
        <v>226</v>
      </c>
      <c r="G26" s="7" t="s">
        <v>226</v>
      </c>
      <c r="H26" s="7" t="s">
        <v>226</v>
      </c>
      <c r="I26" s="7" t="s">
        <v>226</v>
      </c>
      <c r="J26" s="7" t="s">
        <v>226</v>
      </c>
      <c r="K26" s="7" t="s">
        <v>226</v>
      </c>
      <c r="L26" s="7" t="s">
        <v>226</v>
      </c>
      <c r="M26" s="7" t="s">
        <v>226</v>
      </c>
      <c r="N26" s="7" t="s">
        <v>226</v>
      </c>
      <c r="O26" s="7" t="s">
        <v>226</v>
      </c>
      <c r="P26" s="7" t="s">
        <v>226</v>
      </c>
      <c r="Q26" s="7" t="s">
        <v>226</v>
      </c>
      <c r="R26" s="7" t="s">
        <v>226</v>
      </c>
    </row>
    <row r="27" spans="1:18" ht="27.75" customHeight="1" x14ac:dyDescent="0.25">
      <c r="A27" s="5" t="s">
        <v>26</v>
      </c>
      <c r="B27" s="8" t="s">
        <v>27</v>
      </c>
      <c r="C27" s="5" t="s">
        <v>19</v>
      </c>
      <c r="D27" s="7" t="s">
        <v>226</v>
      </c>
      <c r="E27" s="7" t="s">
        <v>226</v>
      </c>
      <c r="F27" s="7" t="s">
        <v>226</v>
      </c>
      <c r="G27" s="7" t="s">
        <v>226</v>
      </c>
      <c r="H27" s="7" t="s">
        <v>226</v>
      </c>
      <c r="I27" s="7" t="s">
        <v>226</v>
      </c>
      <c r="J27" s="7" t="s">
        <v>226</v>
      </c>
      <c r="K27" s="7" t="s">
        <v>226</v>
      </c>
      <c r="L27" s="7" t="s">
        <v>226</v>
      </c>
      <c r="M27" s="7" t="s">
        <v>226</v>
      </c>
      <c r="N27" s="7" t="s">
        <v>226</v>
      </c>
      <c r="O27" s="7" t="s">
        <v>226</v>
      </c>
      <c r="P27" s="7" t="s">
        <v>226</v>
      </c>
      <c r="Q27" s="7" t="s">
        <v>226</v>
      </c>
      <c r="R27" s="7" t="s">
        <v>226</v>
      </c>
    </row>
    <row r="28" spans="1:18" ht="17.25" customHeight="1" x14ac:dyDescent="0.25">
      <c r="A28" s="5" t="s">
        <v>28</v>
      </c>
      <c r="B28" s="6" t="s">
        <v>29</v>
      </c>
      <c r="C28" s="5" t="s">
        <v>19</v>
      </c>
      <c r="D28" s="7" t="s">
        <v>226</v>
      </c>
      <c r="E28" s="7" t="s">
        <v>226</v>
      </c>
      <c r="F28" s="7" t="s">
        <v>226</v>
      </c>
      <c r="G28" s="7" t="s">
        <v>226</v>
      </c>
      <c r="H28" s="7" t="s">
        <v>226</v>
      </c>
      <c r="I28" s="7" t="s">
        <v>226</v>
      </c>
      <c r="J28" s="7" t="s">
        <v>226</v>
      </c>
      <c r="K28" s="7" t="s">
        <v>226</v>
      </c>
      <c r="L28" s="7" t="s">
        <v>226</v>
      </c>
      <c r="M28" s="7" t="s">
        <v>226</v>
      </c>
      <c r="N28" s="7" t="s">
        <v>226</v>
      </c>
      <c r="O28" s="7" t="s">
        <v>226</v>
      </c>
      <c r="P28" s="7" t="s">
        <v>226</v>
      </c>
      <c r="Q28" s="7" t="s">
        <v>226</v>
      </c>
      <c r="R28" s="7" t="s">
        <v>226</v>
      </c>
    </row>
    <row r="29" spans="1:18" ht="17.25" customHeight="1" x14ac:dyDescent="0.25">
      <c r="A29" s="5" t="s">
        <v>30</v>
      </c>
      <c r="B29" s="6" t="s">
        <v>31</v>
      </c>
      <c r="C29" s="5" t="s">
        <v>19</v>
      </c>
      <c r="D29" s="9">
        <v>56396.415358680897</v>
      </c>
      <c r="E29" s="9">
        <v>63822.56813028318</v>
      </c>
      <c r="F29" s="9">
        <v>67845.290162710502</v>
      </c>
      <c r="G29" s="9">
        <v>73571.075640014096</v>
      </c>
      <c r="H29" s="9">
        <v>0</v>
      </c>
      <c r="I29" s="9">
        <v>77506.105755324606</v>
      </c>
      <c r="J29" s="9">
        <v>0</v>
      </c>
      <c r="K29" s="9">
        <v>81634.607141645698</v>
      </c>
      <c r="L29" s="9">
        <v>0</v>
      </c>
      <c r="M29" s="9">
        <v>86032.771311686694</v>
      </c>
      <c r="N29" s="9">
        <v>0</v>
      </c>
      <c r="O29" s="9">
        <v>90632.467486658294</v>
      </c>
      <c r="P29" s="9">
        <v>0</v>
      </c>
      <c r="Q29" s="9">
        <f>O29+M29+K29+I29+G29</f>
        <v>409377.02733532933</v>
      </c>
      <c r="R29" s="9">
        <f>P29+N29+L29+J29+H29</f>
        <v>0</v>
      </c>
    </row>
    <row r="30" spans="1:18" ht="17.25" customHeight="1" x14ac:dyDescent="0.25">
      <c r="A30" s="5" t="s">
        <v>32</v>
      </c>
      <c r="B30" s="6" t="s">
        <v>33</v>
      </c>
      <c r="C30" s="5" t="s">
        <v>19</v>
      </c>
      <c r="D30" s="7" t="s">
        <v>226</v>
      </c>
      <c r="E30" s="7" t="s">
        <v>226</v>
      </c>
      <c r="F30" s="7" t="s">
        <v>226</v>
      </c>
      <c r="G30" s="7" t="s">
        <v>226</v>
      </c>
      <c r="H30" s="7" t="s">
        <v>226</v>
      </c>
      <c r="I30" s="7" t="s">
        <v>226</v>
      </c>
      <c r="J30" s="7" t="s">
        <v>226</v>
      </c>
      <c r="K30" s="7" t="s">
        <v>226</v>
      </c>
      <c r="L30" s="7" t="s">
        <v>226</v>
      </c>
      <c r="M30" s="7" t="s">
        <v>226</v>
      </c>
      <c r="N30" s="7" t="s">
        <v>226</v>
      </c>
      <c r="O30" s="7" t="s">
        <v>226</v>
      </c>
      <c r="P30" s="7" t="s">
        <v>226</v>
      </c>
      <c r="Q30" s="7" t="s">
        <v>226</v>
      </c>
      <c r="R30" s="7" t="s">
        <v>226</v>
      </c>
    </row>
    <row r="31" spans="1:18" ht="17.25" customHeight="1" x14ac:dyDescent="0.25">
      <c r="A31" s="5" t="s">
        <v>34</v>
      </c>
      <c r="B31" s="6" t="s">
        <v>35</v>
      </c>
      <c r="C31" s="5" t="s">
        <v>19</v>
      </c>
      <c r="D31" s="9">
        <v>2629.9301688999999</v>
      </c>
      <c r="E31" s="9">
        <v>3285.7630652100001</v>
      </c>
      <c r="F31" s="9">
        <v>1483.2620482833299</v>
      </c>
      <c r="G31" s="9">
        <v>1107.6874872885501</v>
      </c>
      <c r="H31" s="9">
        <v>0</v>
      </c>
      <c r="I31" s="9">
        <v>888.005244361667</v>
      </c>
      <c r="J31" s="9">
        <v>0</v>
      </c>
      <c r="K31" s="9">
        <v>18.421349900000401</v>
      </c>
      <c r="L31" s="9">
        <v>0</v>
      </c>
      <c r="M31" s="9">
        <v>19.6983542900002</v>
      </c>
      <c r="N31" s="9">
        <v>0</v>
      </c>
      <c r="O31" s="9">
        <v>15.38</v>
      </c>
      <c r="P31" s="9">
        <v>0</v>
      </c>
      <c r="Q31" s="9">
        <f>O31+M31+K31+I31+G31</f>
        <v>2049.1924358402175</v>
      </c>
      <c r="R31" s="9">
        <f>P31+N31+L31+J31+H31</f>
        <v>0</v>
      </c>
    </row>
    <row r="32" spans="1:18" ht="17.25" customHeight="1" x14ac:dyDescent="0.25">
      <c r="A32" s="5" t="s">
        <v>36</v>
      </c>
      <c r="B32" s="6" t="s">
        <v>37</v>
      </c>
      <c r="C32" s="5" t="s">
        <v>19</v>
      </c>
      <c r="D32" s="7" t="s">
        <v>226</v>
      </c>
      <c r="E32" s="7" t="s">
        <v>226</v>
      </c>
      <c r="F32" s="7" t="s">
        <v>226</v>
      </c>
      <c r="G32" s="7" t="s">
        <v>226</v>
      </c>
      <c r="H32" s="7" t="s">
        <v>226</v>
      </c>
      <c r="I32" s="7" t="s">
        <v>226</v>
      </c>
      <c r="J32" s="7" t="s">
        <v>226</v>
      </c>
      <c r="K32" s="7" t="s">
        <v>226</v>
      </c>
      <c r="L32" s="7" t="s">
        <v>226</v>
      </c>
      <c r="M32" s="7" t="s">
        <v>226</v>
      </c>
      <c r="N32" s="7" t="s">
        <v>226</v>
      </c>
      <c r="O32" s="7" t="s">
        <v>226</v>
      </c>
      <c r="P32" s="7" t="s">
        <v>226</v>
      </c>
      <c r="Q32" s="7" t="s">
        <v>226</v>
      </c>
      <c r="R32" s="7" t="s">
        <v>226</v>
      </c>
    </row>
    <row r="33" spans="1:18" ht="17.25" customHeight="1" x14ac:dyDescent="0.25">
      <c r="A33" s="5" t="s">
        <v>38</v>
      </c>
      <c r="B33" s="6" t="s">
        <v>39</v>
      </c>
      <c r="C33" s="5" t="s">
        <v>19</v>
      </c>
      <c r="D33" s="7" t="s">
        <v>226</v>
      </c>
      <c r="E33" s="7" t="s">
        <v>226</v>
      </c>
      <c r="F33" s="7" t="s">
        <v>226</v>
      </c>
      <c r="G33" s="7" t="s">
        <v>226</v>
      </c>
      <c r="H33" s="7" t="s">
        <v>226</v>
      </c>
      <c r="I33" s="7" t="s">
        <v>226</v>
      </c>
      <c r="J33" s="7" t="s">
        <v>226</v>
      </c>
      <c r="K33" s="7" t="s">
        <v>226</v>
      </c>
      <c r="L33" s="7" t="s">
        <v>226</v>
      </c>
      <c r="M33" s="7" t="s">
        <v>226</v>
      </c>
      <c r="N33" s="7" t="s">
        <v>226</v>
      </c>
      <c r="O33" s="7" t="s">
        <v>226</v>
      </c>
      <c r="P33" s="7" t="s">
        <v>226</v>
      </c>
      <c r="Q33" s="7" t="s">
        <v>226</v>
      </c>
      <c r="R33" s="7" t="s">
        <v>226</v>
      </c>
    </row>
    <row r="34" spans="1:18" ht="27.75" customHeight="1" x14ac:dyDescent="0.25">
      <c r="A34" s="5" t="s">
        <v>40</v>
      </c>
      <c r="B34" s="8" t="s">
        <v>41</v>
      </c>
      <c r="C34" s="5" t="s">
        <v>19</v>
      </c>
      <c r="D34" s="7" t="s">
        <v>226</v>
      </c>
      <c r="E34" s="7" t="s">
        <v>226</v>
      </c>
      <c r="F34" s="7" t="s">
        <v>226</v>
      </c>
      <c r="G34" s="7" t="s">
        <v>226</v>
      </c>
      <c r="H34" s="7" t="s">
        <v>226</v>
      </c>
      <c r="I34" s="7" t="s">
        <v>226</v>
      </c>
      <c r="J34" s="7" t="s">
        <v>226</v>
      </c>
      <c r="K34" s="7" t="s">
        <v>226</v>
      </c>
      <c r="L34" s="7" t="s">
        <v>226</v>
      </c>
      <c r="M34" s="7" t="s">
        <v>226</v>
      </c>
      <c r="N34" s="7" t="s">
        <v>226</v>
      </c>
      <c r="O34" s="7" t="s">
        <v>226</v>
      </c>
      <c r="P34" s="7" t="s">
        <v>226</v>
      </c>
      <c r="Q34" s="7" t="s">
        <v>226</v>
      </c>
      <c r="R34" s="7" t="s">
        <v>226</v>
      </c>
    </row>
    <row r="35" spans="1:18" ht="17.25" customHeight="1" x14ac:dyDescent="0.25">
      <c r="A35" s="5" t="s">
        <v>42</v>
      </c>
      <c r="B35" s="6" t="s">
        <v>43</v>
      </c>
      <c r="C35" s="5" t="s">
        <v>19</v>
      </c>
      <c r="D35" s="7" t="s">
        <v>226</v>
      </c>
      <c r="E35" s="7" t="s">
        <v>226</v>
      </c>
      <c r="F35" s="7" t="s">
        <v>226</v>
      </c>
      <c r="G35" s="7" t="s">
        <v>226</v>
      </c>
      <c r="H35" s="7" t="s">
        <v>226</v>
      </c>
      <c r="I35" s="7" t="s">
        <v>226</v>
      </c>
      <c r="J35" s="7" t="s">
        <v>226</v>
      </c>
      <c r="K35" s="7" t="s">
        <v>226</v>
      </c>
      <c r="L35" s="7" t="s">
        <v>226</v>
      </c>
      <c r="M35" s="7" t="s">
        <v>226</v>
      </c>
      <c r="N35" s="7" t="s">
        <v>226</v>
      </c>
      <c r="O35" s="7" t="s">
        <v>226</v>
      </c>
      <c r="P35" s="7" t="s">
        <v>226</v>
      </c>
      <c r="Q35" s="7" t="s">
        <v>226</v>
      </c>
      <c r="R35" s="7" t="s">
        <v>226</v>
      </c>
    </row>
    <row r="36" spans="1:18" ht="17.25" customHeight="1" x14ac:dyDescent="0.25">
      <c r="A36" s="5" t="s">
        <v>44</v>
      </c>
      <c r="B36" s="6" t="s">
        <v>45</v>
      </c>
      <c r="C36" s="5" t="s">
        <v>19</v>
      </c>
      <c r="D36" s="7" t="s">
        <v>226</v>
      </c>
      <c r="E36" s="7" t="s">
        <v>226</v>
      </c>
      <c r="F36" s="7" t="s">
        <v>226</v>
      </c>
      <c r="G36" s="7" t="s">
        <v>226</v>
      </c>
      <c r="H36" s="7" t="s">
        <v>226</v>
      </c>
      <c r="I36" s="7" t="s">
        <v>226</v>
      </c>
      <c r="J36" s="7" t="s">
        <v>226</v>
      </c>
      <c r="K36" s="7" t="s">
        <v>226</v>
      </c>
      <c r="L36" s="7" t="s">
        <v>226</v>
      </c>
      <c r="M36" s="7" t="s">
        <v>226</v>
      </c>
      <c r="N36" s="7" t="s">
        <v>226</v>
      </c>
      <c r="O36" s="7" t="s">
        <v>226</v>
      </c>
      <c r="P36" s="7" t="s">
        <v>226</v>
      </c>
      <c r="Q36" s="7" t="s">
        <v>226</v>
      </c>
      <c r="R36" s="7" t="s">
        <v>226</v>
      </c>
    </row>
    <row r="37" spans="1:18" ht="17.25" customHeight="1" x14ac:dyDescent="0.25">
      <c r="A37" s="5" t="s">
        <v>46</v>
      </c>
      <c r="B37" s="6" t="s">
        <v>47</v>
      </c>
      <c r="C37" s="5" t="s">
        <v>19</v>
      </c>
      <c r="D37" s="9">
        <v>268.35178488000003</v>
      </c>
      <c r="E37" s="9">
        <v>332.96254671999998</v>
      </c>
      <c r="F37" s="9">
        <v>326.45099919199703</v>
      </c>
      <c r="G37" s="9">
        <v>1210.78077591328</v>
      </c>
      <c r="H37" s="9">
        <v>0</v>
      </c>
      <c r="I37" s="9">
        <v>1607.60626028567</v>
      </c>
      <c r="J37" s="9">
        <v>0</v>
      </c>
      <c r="K37" s="9">
        <v>2259.48009694755</v>
      </c>
      <c r="L37" s="9">
        <v>0</v>
      </c>
      <c r="M37" s="9">
        <v>3816.5207858628801</v>
      </c>
      <c r="N37" s="9">
        <v>0</v>
      </c>
      <c r="O37" s="9">
        <v>4007.3468251560198</v>
      </c>
      <c r="P37" s="9">
        <v>0</v>
      </c>
      <c r="Q37" s="9">
        <f t="shared" ref="Q37:R38" si="0">O37+M37+K37+I37+G37</f>
        <v>12901.7347441654</v>
      </c>
      <c r="R37" s="9">
        <f t="shared" si="0"/>
        <v>0</v>
      </c>
    </row>
    <row r="38" spans="1:18" s="32" customFormat="1" ht="27.75" customHeight="1" x14ac:dyDescent="0.25">
      <c r="A38" s="2" t="s">
        <v>48</v>
      </c>
      <c r="B38" s="10" t="s">
        <v>49</v>
      </c>
      <c r="C38" s="2" t="s">
        <v>19</v>
      </c>
      <c r="D38" s="4">
        <v>62829.882863209998</v>
      </c>
      <c r="E38" s="4">
        <v>65659.778305330008</v>
      </c>
      <c r="F38" s="4">
        <v>66204.360956556906</v>
      </c>
      <c r="G38" s="4">
        <v>70449.878004895902</v>
      </c>
      <c r="H38" s="4">
        <v>0</v>
      </c>
      <c r="I38" s="4">
        <v>73110.027834115099</v>
      </c>
      <c r="J38" s="4">
        <v>0</v>
      </c>
      <c r="K38" s="4">
        <v>75932.687136263106</v>
      </c>
      <c r="L38" s="4">
        <v>0</v>
      </c>
      <c r="M38" s="4">
        <v>79815.969999898807</v>
      </c>
      <c r="N38" s="4">
        <v>0</v>
      </c>
      <c r="O38" s="4">
        <v>82506.611484814101</v>
      </c>
      <c r="P38" s="4">
        <v>0</v>
      </c>
      <c r="Q38" s="4">
        <f t="shared" si="0"/>
        <v>381815.17445998697</v>
      </c>
      <c r="R38" s="4">
        <f t="shared" si="0"/>
        <v>0</v>
      </c>
    </row>
    <row r="39" spans="1:18" ht="27.75" customHeight="1" x14ac:dyDescent="0.25">
      <c r="A39" s="5" t="s">
        <v>50</v>
      </c>
      <c r="B39" s="6" t="s">
        <v>21</v>
      </c>
      <c r="C39" s="5" t="s">
        <v>19</v>
      </c>
      <c r="D39" s="7" t="s">
        <v>226</v>
      </c>
      <c r="E39" s="7" t="s">
        <v>226</v>
      </c>
      <c r="F39" s="7" t="s">
        <v>226</v>
      </c>
      <c r="G39" s="7" t="s">
        <v>226</v>
      </c>
      <c r="H39" s="7" t="s">
        <v>226</v>
      </c>
      <c r="I39" s="7" t="s">
        <v>226</v>
      </c>
      <c r="J39" s="7" t="s">
        <v>226</v>
      </c>
      <c r="K39" s="7" t="s">
        <v>226</v>
      </c>
      <c r="L39" s="7" t="s">
        <v>226</v>
      </c>
      <c r="M39" s="7" t="s">
        <v>226</v>
      </c>
      <c r="N39" s="7" t="s">
        <v>226</v>
      </c>
      <c r="O39" s="7" t="s">
        <v>226</v>
      </c>
      <c r="P39" s="7" t="s">
        <v>226</v>
      </c>
      <c r="Q39" s="7" t="s">
        <v>226</v>
      </c>
      <c r="R39" s="7" t="s">
        <v>226</v>
      </c>
    </row>
    <row r="40" spans="1:18" ht="27.75" customHeight="1" x14ac:dyDescent="0.25">
      <c r="A40" s="5" t="s">
        <v>51</v>
      </c>
      <c r="B40" s="8" t="s">
        <v>23</v>
      </c>
      <c r="C40" s="5" t="s">
        <v>19</v>
      </c>
      <c r="D40" s="7" t="s">
        <v>226</v>
      </c>
      <c r="E40" s="7" t="s">
        <v>226</v>
      </c>
      <c r="F40" s="7" t="s">
        <v>226</v>
      </c>
      <c r="G40" s="7" t="s">
        <v>226</v>
      </c>
      <c r="H40" s="7" t="s">
        <v>226</v>
      </c>
      <c r="I40" s="7" t="s">
        <v>226</v>
      </c>
      <c r="J40" s="7" t="s">
        <v>226</v>
      </c>
      <c r="K40" s="7" t="s">
        <v>226</v>
      </c>
      <c r="L40" s="7" t="s">
        <v>226</v>
      </c>
      <c r="M40" s="7" t="s">
        <v>226</v>
      </c>
      <c r="N40" s="7" t="s">
        <v>226</v>
      </c>
      <c r="O40" s="7" t="s">
        <v>226</v>
      </c>
      <c r="P40" s="7" t="s">
        <v>226</v>
      </c>
      <c r="Q40" s="7" t="s">
        <v>226</v>
      </c>
      <c r="R40" s="7" t="s">
        <v>226</v>
      </c>
    </row>
    <row r="41" spans="1:18" ht="27.75" customHeight="1" x14ac:dyDescent="0.25">
      <c r="A41" s="5" t="s">
        <v>52</v>
      </c>
      <c r="B41" s="8" t="s">
        <v>25</v>
      </c>
      <c r="C41" s="5" t="s">
        <v>19</v>
      </c>
      <c r="D41" s="7" t="s">
        <v>226</v>
      </c>
      <c r="E41" s="7" t="s">
        <v>226</v>
      </c>
      <c r="F41" s="7" t="s">
        <v>226</v>
      </c>
      <c r="G41" s="7" t="s">
        <v>226</v>
      </c>
      <c r="H41" s="7" t="s">
        <v>226</v>
      </c>
      <c r="I41" s="7" t="s">
        <v>226</v>
      </c>
      <c r="J41" s="7" t="s">
        <v>226</v>
      </c>
      <c r="K41" s="7" t="s">
        <v>226</v>
      </c>
      <c r="L41" s="7" t="s">
        <v>226</v>
      </c>
      <c r="M41" s="7" t="s">
        <v>226</v>
      </c>
      <c r="N41" s="7" t="s">
        <v>226</v>
      </c>
      <c r="O41" s="7" t="s">
        <v>226</v>
      </c>
      <c r="P41" s="7" t="s">
        <v>226</v>
      </c>
      <c r="Q41" s="7" t="s">
        <v>226</v>
      </c>
      <c r="R41" s="7" t="s">
        <v>226</v>
      </c>
    </row>
    <row r="42" spans="1:18" ht="27.75" customHeight="1" x14ac:dyDescent="0.25">
      <c r="A42" s="5" t="s">
        <v>53</v>
      </c>
      <c r="B42" s="8" t="s">
        <v>27</v>
      </c>
      <c r="C42" s="5" t="s">
        <v>19</v>
      </c>
      <c r="D42" s="7" t="s">
        <v>226</v>
      </c>
      <c r="E42" s="7" t="s">
        <v>226</v>
      </c>
      <c r="F42" s="7" t="s">
        <v>226</v>
      </c>
      <c r="G42" s="7" t="s">
        <v>226</v>
      </c>
      <c r="H42" s="7" t="s">
        <v>226</v>
      </c>
      <c r="I42" s="7" t="s">
        <v>226</v>
      </c>
      <c r="J42" s="7" t="s">
        <v>226</v>
      </c>
      <c r="K42" s="7" t="s">
        <v>226</v>
      </c>
      <c r="L42" s="7" t="s">
        <v>226</v>
      </c>
      <c r="M42" s="7" t="s">
        <v>226</v>
      </c>
      <c r="N42" s="7" t="s">
        <v>226</v>
      </c>
      <c r="O42" s="7" t="s">
        <v>226</v>
      </c>
      <c r="P42" s="7" t="s">
        <v>226</v>
      </c>
      <c r="Q42" s="7" t="s">
        <v>226</v>
      </c>
      <c r="R42" s="7" t="s">
        <v>226</v>
      </c>
    </row>
    <row r="43" spans="1:18" ht="27.75" customHeight="1" x14ac:dyDescent="0.25">
      <c r="A43" s="5" t="s">
        <v>54</v>
      </c>
      <c r="B43" s="6" t="s">
        <v>29</v>
      </c>
      <c r="C43" s="5" t="s">
        <v>19</v>
      </c>
      <c r="D43" s="7" t="s">
        <v>226</v>
      </c>
      <c r="E43" s="7" t="s">
        <v>226</v>
      </c>
      <c r="F43" s="7" t="s">
        <v>226</v>
      </c>
      <c r="G43" s="7" t="s">
        <v>226</v>
      </c>
      <c r="H43" s="7" t="s">
        <v>226</v>
      </c>
      <c r="I43" s="7" t="s">
        <v>226</v>
      </c>
      <c r="J43" s="7" t="s">
        <v>226</v>
      </c>
      <c r="K43" s="7" t="s">
        <v>226</v>
      </c>
      <c r="L43" s="7" t="s">
        <v>226</v>
      </c>
      <c r="M43" s="7" t="s">
        <v>226</v>
      </c>
      <c r="N43" s="7" t="s">
        <v>226</v>
      </c>
      <c r="O43" s="7" t="s">
        <v>226</v>
      </c>
      <c r="P43" s="7" t="s">
        <v>226</v>
      </c>
      <c r="Q43" s="7" t="s">
        <v>226</v>
      </c>
      <c r="R43" s="7" t="s">
        <v>226</v>
      </c>
    </row>
    <row r="44" spans="1:18" ht="17.25" customHeight="1" x14ac:dyDescent="0.25">
      <c r="A44" s="5" t="s">
        <v>55</v>
      </c>
      <c r="B44" s="6" t="s">
        <v>31</v>
      </c>
      <c r="C44" s="5" t="s">
        <v>19</v>
      </c>
      <c r="D44" s="9">
        <v>62454.550597050002</v>
      </c>
      <c r="E44" s="9">
        <v>65247.739005590003</v>
      </c>
      <c r="F44" s="9">
        <v>65702.772309335094</v>
      </c>
      <c r="G44" s="9">
        <v>69136.373992729394</v>
      </c>
      <c r="H44" s="9">
        <v>0</v>
      </c>
      <c r="I44" s="9">
        <v>71428.601921745096</v>
      </c>
      <c r="J44" s="9">
        <v>0</v>
      </c>
      <c r="K44" s="9">
        <v>73650.598740318601</v>
      </c>
      <c r="L44" s="9">
        <v>0</v>
      </c>
      <c r="M44" s="9">
        <v>76110.084558689297</v>
      </c>
      <c r="N44" s="9">
        <v>0</v>
      </c>
      <c r="O44" s="9">
        <v>78621.222980162507</v>
      </c>
      <c r="P44" s="9">
        <v>0</v>
      </c>
      <c r="Q44" s="9">
        <f>O44+M44+K44+I44+G44</f>
        <v>368946.88219364494</v>
      </c>
      <c r="R44" s="9">
        <f t="shared" ref="R44" si="1">P44+N44+L44+J44+H44</f>
        <v>0</v>
      </c>
    </row>
    <row r="45" spans="1:18" ht="17.25" customHeight="1" x14ac:dyDescent="0.25">
      <c r="A45" s="5" t="s">
        <v>56</v>
      </c>
      <c r="B45" s="6" t="s">
        <v>33</v>
      </c>
      <c r="C45" s="5" t="s">
        <v>19</v>
      </c>
      <c r="D45" s="7" t="s">
        <v>226</v>
      </c>
      <c r="E45" s="7" t="s">
        <v>226</v>
      </c>
      <c r="F45" s="7" t="s">
        <v>226</v>
      </c>
      <c r="G45" s="7" t="s">
        <v>226</v>
      </c>
      <c r="H45" s="7" t="s">
        <v>226</v>
      </c>
      <c r="I45" s="7" t="s">
        <v>226</v>
      </c>
      <c r="J45" s="7" t="s">
        <v>226</v>
      </c>
      <c r="K45" s="7" t="s">
        <v>226</v>
      </c>
      <c r="L45" s="7" t="s">
        <v>226</v>
      </c>
      <c r="M45" s="7" t="s">
        <v>226</v>
      </c>
      <c r="N45" s="7" t="s">
        <v>226</v>
      </c>
      <c r="O45" s="7" t="s">
        <v>226</v>
      </c>
      <c r="P45" s="7" t="s">
        <v>226</v>
      </c>
      <c r="Q45" s="7" t="s">
        <v>226</v>
      </c>
      <c r="R45" s="7" t="s">
        <v>226</v>
      </c>
    </row>
    <row r="46" spans="1:18" ht="17.25" customHeight="1" x14ac:dyDescent="0.25">
      <c r="A46" s="5" t="s">
        <v>57</v>
      </c>
      <c r="B46" s="6" t="s">
        <v>35</v>
      </c>
      <c r="C46" s="5" t="s">
        <v>19</v>
      </c>
      <c r="D46" s="9">
        <v>189.07900369999999</v>
      </c>
      <c r="E46" s="9">
        <v>199.78792424</v>
      </c>
      <c r="F46" s="9">
        <v>204.814057829392</v>
      </c>
      <c r="G46" s="9">
        <v>213.29456318098499</v>
      </c>
      <c r="H46" s="9">
        <v>0</v>
      </c>
      <c r="I46" s="9">
        <v>220.629717453143</v>
      </c>
      <c r="J46" s="9">
        <v>0</v>
      </c>
      <c r="K46" s="9">
        <v>228.94972861629401</v>
      </c>
      <c r="L46" s="9">
        <v>0</v>
      </c>
      <c r="M46" s="9">
        <v>237.89832488957501</v>
      </c>
      <c r="N46" s="9">
        <v>0</v>
      </c>
      <c r="O46" s="9">
        <v>247.33290949292001</v>
      </c>
      <c r="P46" s="9">
        <v>0</v>
      </c>
      <c r="Q46" s="9">
        <f t="shared" ref="Q46:R46" si="2">O46+M46+K46+I46+G46</f>
        <v>1148.1052436329171</v>
      </c>
      <c r="R46" s="9">
        <f t="shared" si="2"/>
        <v>0</v>
      </c>
    </row>
    <row r="47" spans="1:18" ht="17.25" customHeight="1" x14ac:dyDescent="0.25">
      <c r="A47" s="5" t="s">
        <v>58</v>
      </c>
      <c r="B47" s="6" t="s">
        <v>37</v>
      </c>
      <c r="C47" s="5" t="s">
        <v>19</v>
      </c>
      <c r="D47" s="7" t="s">
        <v>226</v>
      </c>
      <c r="E47" s="7" t="s">
        <v>226</v>
      </c>
      <c r="F47" s="7" t="s">
        <v>226</v>
      </c>
      <c r="G47" s="7" t="s">
        <v>226</v>
      </c>
      <c r="H47" s="7" t="s">
        <v>226</v>
      </c>
      <c r="I47" s="7" t="s">
        <v>226</v>
      </c>
      <c r="J47" s="7" t="s">
        <v>226</v>
      </c>
      <c r="K47" s="7" t="s">
        <v>226</v>
      </c>
      <c r="L47" s="7" t="s">
        <v>226</v>
      </c>
      <c r="M47" s="7" t="s">
        <v>226</v>
      </c>
      <c r="N47" s="7" t="s">
        <v>226</v>
      </c>
      <c r="O47" s="7" t="s">
        <v>226</v>
      </c>
      <c r="P47" s="7" t="s">
        <v>226</v>
      </c>
      <c r="Q47" s="7" t="s">
        <v>226</v>
      </c>
      <c r="R47" s="7" t="s">
        <v>226</v>
      </c>
    </row>
    <row r="48" spans="1:18" ht="17.25" customHeight="1" x14ac:dyDescent="0.25">
      <c r="A48" s="5" t="s">
        <v>59</v>
      </c>
      <c r="B48" s="6" t="s">
        <v>39</v>
      </c>
      <c r="C48" s="5" t="s">
        <v>19</v>
      </c>
      <c r="D48" s="7" t="s">
        <v>226</v>
      </c>
      <c r="E48" s="7" t="s">
        <v>226</v>
      </c>
      <c r="F48" s="7" t="s">
        <v>226</v>
      </c>
      <c r="G48" s="7" t="s">
        <v>226</v>
      </c>
      <c r="H48" s="7" t="s">
        <v>226</v>
      </c>
      <c r="I48" s="7" t="s">
        <v>226</v>
      </c>
      <c r="J48" s="7" t="s">
        <v>226</v>
      </c>
      <c r="K48" s="7" t="s">
        <v>226</v>
      </c>
      <c r="L48" s="7" t="s">
        <v>226</v>
      </c>
      <c r="M48" s="7" t="s">
        <v>226</v>
      </c>
      <c r="N48" s="7" t="s">
        <v>226</v>
      </c>
      <c r="O48" s="7" t="s">
        <v>226</v>
      </c>
      <c r="P48" s="7" t="s">
        <v>226</v>
      </c>
      <c r="Q48" s="7" t="s">
        <v>226</v>
      </c>
      <c r="R48" s="7" t="s">
        <v>226</v>
      </c>
    </row>
    <row r="49" spans="1:18" ht="24" customHeight="1" x14ac:dyDescent="0.25">
      <c r="A49" s="5" t="s">
        <v>60</v>
      </c>
      <c r="B49" s="8" t="s">
        <v>41</v>
      </c>
      <c r="C49" s="5" t="s">
        <v>19</v>
      </c>
      <c r="D49" s="7" t="s">
        <v>226</v>
      </c>
      <c r="E49" s="7" t="s">
        <v>226</v>
      </c>
      <c r="F49" s="7" t="s">
        <v>226</v>
      </c>
      <c r="G49" s="7" t="s">
        <v>226</v>
      </c>
      <c r="H49" s="7" t="s">
        <v>226</v>
      </c>
      <c r="I49" s="7" t="s">
        <v>226</v>
      </c>
      <c r="J49" s="7" t="s">
        <v>226</v>
      </c>
      <c r="K49" s="7" t="s">
        <v>226</v>
      </c>
      <c r="L49" s="7" t="s">
        <v>226</v>
      </c>
      <c r="M49" s="7" t="s">
        <v>226</v>
      </c>
      <c r="N49" s="7" t="s">
        <v>226</v>
      </c>
      <c r="O49" s="7" t="s">
        <v>226</v>
      </c>
      <c r="P49" s="7" t="s">
        <v>226</v>
      </c>
      <c r="Q49" s="7" t="s">
        <v>226</v>
      </c>
      <c r="R49" s="7" t="s">
        <v>226</v>
      </c>
    </row>
    <row r="50" spans="1:18" ht="17.25" customHeight="1" x14ac:dyDescent="0.25">
      <c r="A50" s="5" t="s">
        <v>61</v>
      </c>
      <c r="B50" s="8" t="s">
        <v>43</v>
      </c>
      <c r="C50" s="5" t="s">
        <v>19</v>
      </c>
      <c r="D50" s="7" t="s">
        <v>226</v>
      </c>
      <c r="E50" s="7" t="s">
        <v>226</v>
      </c>
      <c r="F50" s="7" t="s">
        <v>226</v>
      </c>
      <c r="G50" s="7" t="s">
        <v>226</v>
      </c>
      <c r="H50" s="7" t="s">
        <v>226</v>
      </c>
      <c r="I50" s="7" t="s">
        <v>226</v>
      </c>
      <c r="J50" s="7" t="s">
        <v>226</v>
      </c>
      <c r="K50" s="7" t="s">
        <v>226</v>
      </c>
      <c r="L50" s="7" t="s">
        <v>226</v>
      </c>
      <c r="M50" s="7" t="s">
        <v>226</v>
      </c>
      <c r="N50" s="7" t="s">
        <v>226</v>
      </c>
      <c r="O50" s="7" t="s">
        <v>226</v>
      </c>
      <c r="P50" s="7" t="s">
        <v>226</v>
      </c>
      <c r="Q50" s="7" t="s">
        <v>226</v>
      </c>
      <c r="R50" s="7" t="s">
        <v>226</v>
      </c>
    </row>
    <row r="51" spans="1:18" ht="17.25" customHeight="1" x14ac:dyDescent="0.25">
      <c r="A51" s="5" t="s">
        <v>62</v>
      </c>
      <c r="B51" s="8" t="s">
        <v>45</v>
      </c>
      <c r="C51" s="5" t="s">
        <v>19</v>
      </c>
      <c r="D51" s="7" t="s">
        <v>226</v>
      </c>
      <c r="E51" s="7" t="s">
        <v>226</v>
      </c>
      <c r="F51" s="7" t="s">
        <v>226</v>
      </c>
      <c r="G51" s="7" t="s">
        <v>226</v>
      </c>
      <c r="H51" s="7" t="s">
        <v>226</v>
      </c>
      <c r="I51" s="7" t="s">
        <v>226</v>
      </c>
      <c r="J51" s="7" t="s">
        <v>226</v>
      </c>
      <c r="K51" s="7" t="s">
        <v>226</v>
      </c>
      <c r="L51" s="7" t="s">
        <v>226</v>
      </c>
      <c r="M51" s="7" t="s">
        <v>226</v>
      </c>
      <c r="N51" s="7" t="s">
        <v>226</v>
      </c>
      <c r="O51" s="7" t="s">
        <v>226</v>
      </c>
      <c r="P51" s="7" t="s">
        <v>226</v>
      </c>
      <c r="Q51" s="7" t="s">
        <v>226</v>
      </c>
      <c r="R51" s="7" t="s">
        <v>226</v>
      </c>
    </row>
    <row r="52" spans="1:18" ht="17.25" customHeight="1" x14ac:dyDescent="0.25">
      <c r="A52" s="5" t="s">
        <v>63</v>
      </c>
      <c r="B52" s="6" t="s">
        <v>47</v>
      </c>
      <c r="C52" s="5" t="s">
        <v>19</v>
      </c>
      <c r="D52" s="9">
        <v>186.25326246</v>
      </c>
      <c r="E52" s="9">
        <v>212.25137549999999</v>
      </c>
      <c r="F52" s="9">
        <v>296.77458939243201</v>
      </c>
      <c r="G52" s="9">
        <v>1100.2094489855799</v>
      </c>
      <c r="H52" s="9">
        <v>0</v>
      </c>
      <c r="I52" s="9">
        <v>1460.79619491688</v>
      </c>
      <c r="J52" s="9">
        <v>0</v>
      </c>
      <c r="K52" s="9">
        <v>2053.13866732824</v>
      </c>
      <c r="L52" s="9">
        <v>0</v>
      </c>
      <c r="M52" s="9">
        <v>3467.98711631989</v>
      </c>
      <c r="N52" s="9">
        <v>0</v>
      </c>
      <c r="O52" s="9">
        <v>3638.0555951587298</v>
      </c>
      <c r="P52" s="9">
        <v>0</v>
      </c>
      <c r="Q52" s="9">
        <f t="shared" ref="Q52:R53" si="3">O52+M52+K52+I52+G52</f>
        <v>11720.18702270932</v>
      </c>
      <c r="R52" s="9">
        <f t="shared" si="3"/>
        <v>0</v>
      </c>
    </row>
    <row r="53" spans="1:18" s="32" customFormat="1" ht="17.25" customHeight="1" x14ac:dyDescent="0.25">
      <c r="A53" s="2" t="s">
        <v>64</v>
      </c>
      <c r="B53" s="10" t="s">
        <v>65</v>
      </c>
      <c r="C53" s="2" t="s">
        <v>19</v>
      </c>
      <c r="D53" s="4">
        <v>4756.5973832299997</v>
      </c>
      <c r="E53" s="4">
        <v>5012.3391378399992</v>
      </c>
      <c r="F53" s="4">
        <v>5397.36292275489</v>
      </c>
      <c r="G53" s="4">
        <v>5500.7303593473998</v>
      </c>
      <c r="H53" s="4">
        <v>0</v>
      </c>
      <c r="I53" s="4">
        <v>5669.6007569205904</v>
      </c>
      <c r="J53" s="4">
        <v>0</v>
      </c>
      <c r="K53" s="4">
        <v>5886.2548075844998</v>
      </c>
      <c r="L53" s="4">
        <v>0</v>
      </c>
      <c r="M53" s="4">
        <v>6116.8984605024098</v>
      </c>
      <c r="N53" s="4">
        <v>0</v>
      </c>
      <c r="O53" s="4">
        <v>6375.3107900660098</v>
      </c>
      <c r="P53" s="4">
        <v>0</v>
      </c>
      <c r="Q53" s="4">
        <f t="shared" si="3"/>
        <v>29548.795174420909</v>
      </c>
      <c r="R53" s="4">
        <f t="shared" si="3"/>
        <v>0</v>
      </c>
    </row>
    <row r="54" spans="1:18" ht="17.25" customHeight="1" x14ac:dyDescent="0.25">
      <c r="A54" s="5" t="s">
        <v>51</v>
      </c>
      <c r="B54" s="8" t="s">
        <v>66</v>
      </c>
      <c r="C54" s="5" t="s">
        <v>19</v>
      </c>
      <c r="D54" s="7" t="s">
        <v>226</v>
      </c>
      <c r="E54" s="7" t="s">
        <v>226</v>
      </c>
      <c r="F54" s="7" t="s">
        <v>226</v>
      </c>
      <c r="G54" s="7" t="s">
        <v>226</v>
      </c>
      <c r="H54" s="7" t="s">
        <v>226</v>
      </c>
      <c r="I54" s="7" t="s">
        <v>226</v>
      </c>
      <c r="J54" s="7" t="s">
        <v>226</v>
      </c>
      <c r="K54" s="7" t="s">
        <v>226</v>
      </c>
      <c r="L54" s="7" t="s">
        <v>226</v>
      </c>
      <c r="M54" s="7" t="s">
        <v>226</v>
      </c>
      <c r="N54" s="7" t="s">
        <v>226</v>
      </c>
      <c r="O54" s="7" t="s">
        <v>226</v>
      </c>
      <c r="P54" s="7" t="s">
        <v>226</v>
      </c>
      <c r="Q54" s="7" t="s">
        <v>226</v>
      </c>
      <c r="R54" s="7" t="s">
        <v>226</v>
      </c>
    </row>
    <row r="55" spans="1:18" ht="17.25" customHeight="1" x14ac:dyDescent="0.25">
      <c r="A55" s="5" t="s">
        <v>52</v>
      </c>
      <c r="B55" s="6" t="s">
        <v>67</v>
      </c>
      <c r="C55" s="5" t="s">
        <v>19</v>
      </c>
      <c r="D55" s="9">
        <v>3702.18641686</v>
      </c>
      <c r="E55" s="9">
        <v>3903.7017189799999</v>
      </c>
      <c r="F55" s="9">
        <v>4173.28736651489</v>
      </c>
      <c r="G55" s="9">
        <v>4239.5231076046002</v>
      </c>
      <c r="H55" s="9">
        <v>0</v>
      </c>
      <c r="I55" s="9">
        <v>4369.7765418548797</v>
      </c>
      <c r="J55" s="9">
        <v>0</v>
      </c>
      <c r="K55" s="9">
        <v>4546.2689506629604</v>
      </c>
      <c r="L55" s="9">
        <v>0</v>
      </c>
      <c r="M55" s="9">
        <v>4732.7381996700096</v>
      </c>
      <c r="N55" s="9">
        <v>0</v>
      </c>
      <c r="O55" s="9">
        <v>4935.7841188003104</v>
      </c>
      <c r="P55" s="9">
        <v>0</v>
      </c>
      <c r="Q55" s="9">
        <f t="shared" ref="Q55:R57" si="4">O55+M55+K55+I55+G55</f>
        <v>22824.090918592763</v>
      </c>
      <c r="R55" s="9">
        <f t="shared" si="4"/>
        <v>0</v>
      </c>
    </row>
    <row r="56" spans="1:18" ht="17.25" customHeight="1" x14ac:dyDescent="0.25">
      <c r="A56" s="5" t="s">
        <v>68</v>
      </c>
      <c r="B56" s="8" t="s">
        <v>69</v>
      </c>
      <c r="C56" s="5" t="s">
        <v>19</v>
      </c>
      <c r="D56" s="9">
        <v>3418.98650335</v>
      </c>
      <c r="E56" s="9">
        <v>3583.44115513</v>
      </c>
      <c r="F56" s="9">
        <v>3842.7596609948901</v>
      </c>
      <c r="G56" s="9">
        <v>3895.7742938637998</v>
      </c>
      <c r="H56" s="9">
        <v>0</v>
      </c>
      <c r="I56" s="9">
        <v>4012.2777755644502</v>
      </c>
      <c r="J56" s="9">
        <v>0</v>
      </c>
      <c r="K56" s="9">
        <v>4174.4702337209101</v>
      </c>
      <c r="L56" s="9">
        <v>0</v>
      </c>
      <c r="M56" s="9">
        <v>4346.0675340502803</v>
      </c>
      <c r="N56" s="9">
        <v>0</v>
      </c>
      <c r="O56" s="9">
        <v>4533.6466265557901</v>
      </c>
      <c r="P56" s="9">
        <v>0</v>
      </c>
      <c r="Q56" s="9">
        <f t="shared" si="4"/>
        <v>20962.236463755231</v>
      </c>
      <c r="R56" s="9">
        <f t="shared" si="4"/>
        <v>0</v>
      </c>
    </row>
    <row r="57" spans="1:18" ht="24" customHeight="1" x14ac:dyDescent="0.25">
      <c r="A57" s="5" t="s">
        <v>70</v>
      </c>
      <c r="B57" s="8" t="s">
        <v>71</v>
      </c>
      <c r="C57" s="5" t="s">
        <v>19</v>
      </c>
      <c r="D57" s="9">
        <v>3418.98650335</v>
      </c>
      <c r="E57" s="9">
        <v>3583.44115513</v>
      </c>
      <c r="F57" s="9">
        <v>3842.7596609948901</v>
      </c>
      <c r="G57" s="9">
        <v>3895.7742938637998</v>
      </c>
      <c r="H57" s="9">
        <v>0</v>
      </c>
      <c r="I57" s="9">
        <v>4012.2777755644502</v>
      </c>
      <c r="J57" s="9">
        <v>0</v>
      </c>
      <c r="K57" s="9">
        <v>4174.4702337209101</v>
      </c>
      <c r="L57" s="9">
        <v>0</v>
      </c>
      <c r="M57" s="9">
        <v>4346.0675340502803</v>
      </c>
      <c r="N57" s="9">
        <v>0</v>
      </c>
      <c r="O57" s="9">
        <v>4533.6466265557901</v>
      </c>
      <c r="P57" s="9">
        <v>0</v>
      </c>
      <c r="Q57" s="9">
        <f t="shared" si="4"/>
        <v>20962.236463755231</v>
      </c>
      <c r="R57" s="9">
        <f t="shared" si="4"/>
        <v>0</v>
      </c>
    </row>
    <row r="58" spans="1:18" ht="17.25" customHeight="1" x14ac:dyDescent="0.25">
      <c r="A58" s="5" t="s">
        <v>72</v>
      </c>
      <c r="B58" s="8" t="s">
        <v>73</v>
      </c>
      <c r="C58" s="5" t="s">
        <v>19</v>
      </c>
      <c r="D58" s="7" t="s">
        <v>226</v>
      </c>
      <c r="E58" s="7" t="s">
        <v>226</v>
      </c>
      <c r="F58" s="7" t="s">
        <v>226</v>
      </c>
      <c r="G58" s="7" t="s">
        <v>226</v>
      </c>
      <c r="H58" s="7" t="s">
        <v>226</v>
      </c>
      <c r="I58" s="7" t="s">
        <v>226</v>
      </c>
      <c r="J58" s="7" t="s">
        <v>226</v>
      </c>
      <c r="K58" s="7" t="s">
        <v>226</v>
      </c>
      <c r="L58" s="7" t="s">
        <v>226</v>
      </c>
      <c r="M58" s="7" t="s">
        <v>226</v>
      </c>
      <c r="N58" s="7" t="s">
        <v>226</v>
      </c>
      <c r="O58" s="7" t="s">
        <v>226</v>
      </c>
      <c r="P58" s="7" t="s">
        <v>226</v>
      </c>
      <c r="Q58" s="7" t="s">
        <v>226</v>
      </c>
      <c r="R58" s="7" t="s">
        <v>226</v>
      </c>
    </row>
    <row r="59" spans="1:18" ht="17.25" customHeight="1" x14ac:dyDescent="0.25">
      <c r="A59" s="5" t="s">
        <v>74</v>
      </c>
      <c r="B59" s="8" t="s">
        <v>75</v>
      </c>
      <c r="C59" s="5" t="s">
        <v>19</v>
      </c>
      <c r="D59" s="7" t="s">
        <v>226</v>
      </c>
      <c r="E59" s="7" t="s">
        <v>226</v>
      </c>
      <c r="F59" s="7" t="s">
        <v>226</v>
      </c>
      <c r="G59" s="7" t="s">
        <v>226</v>
      </c>
      <c r="H59" s="7" t="s">
        <v>226</v>
      </c>
      <c r="I59" s="7" t="s">
        <v>226</v>
      </c>
      <c r="J59" s="7" t="s">
        <v>226</v>
      </c>
      <c r="K59" s="7" t="s">
        <v>226</v>
      </c>
      <c r="L59" s="7" t="s">
        <v>226</v>
      </c>
      <c r="M59" s="7" t="s">
        <v>226</v>
      </c>
      <c r="N59" s="7" t="s">
        <v>226</v>
      </c>
      <c r="O59" s="7" t="s">
        <v>226</v>
      </c>
      <c r="P59" s="7" t="s">
        <v>226</v>
      </c>
      <c r="Q59" s="7" t="s">
        <v>226</v>
      </c>
      <c r="R59" s="7" t="s">
        <v>226</v>
      </c>
    </row>
    <row r="60" spans="1:18" ht="17.25" customHeight="1" x14ac:dyDescent="0.25">
      <c r="A60" s="5" t="s">
        <v>53</v>
      </c>
      <c r="B60" s="6" t="s">
        <v>76</v>
      </c>
      <c r="C60" s="5" t="s">
        <v>19</v>
      </c>
      <c r="D60" s="9">
        <v>574.80025106999994</v>
      </c>
      <c r="E60" s="9">
        <v>572.54705704000014</v>
      </c>
      <c r="F60" s="9">
        <v>648.87543270911704</v>
      </c>
      <c r="G60" s="9">
        <v>673.26358272336097</v>
      </c>
      <c r="H60" s="9">
        <v>0</v>
      </c>
      <c r="I60" s="9">
        <v>698.62725608940696</v>
      </c>
      <c r="J60" s="9">
        <v>0</v>
      </c>
      <c r="K60" s="9">
        <v>725.00547639009699</v>
      </c>
      <c r="L60" s="9">
        <v>0</v>
      </c>
      <c r="M60" s="9">
        <v>754.00569544627399</v>
      </c>
      <c r="N60" s="9">
        <v>0</v>
      </c>
      <c r="O60" s="9">
        <v>784.16592326412797</v>
      </c>
      <c r="P60" s="9">
        <v>0</v>
      </c>
      <c r="Q60" s="9">
        <f t="shared" ref="Q60:R64" si="5">O60+M60+K60+I60+G60</f>
        <v>3635.0679339132666</v>
      </c>
      <c r="R60" s="9">
        <f t="shared" si="5"/>
        <v>0</v>
      </c>
    </row>
    <row r="61" spans="1:18" ht="17.25" customHeight="1" x14ac:dyDescent="0.25">
      <c r="A61" s="5" t="s">
        <v>77</v>
      </c>
      <c r="B61" s="6" t="s">
        <v>78</v>
      </c>
      <c r="C61" s="5" t="s">
        <v>19</v>
      </c>
      <c r="D61" s="9">
        <v>479.61071529999901</v>
      </c>
      <c r="E61" s="9">
        <v>536.09036181999909</v>
      </c>
      <c r="F61" s="9">
        <v>575.20012353088305</v>
      </c>
      <c r="G61" s="9">
        <v>587.94366901943795</v>
      </c>
      <c r="H61" s="9">
        <v>0</v>
      </c>
      <c r="I61" s="9">
        <v>601.19695897630095</v>
      </c>
      <c r="J61" s="9">
        <v>0</v>
      </c>
      <c r="K61" s="9">
        <v>614.98038053144001</v>
      </c>
      <c r="L61" s="9">
        <v>0</v>
      </c>
      <c r="M61" s="9">
        <v>630.15456538612705</v>
      </c>
      <c r="N61" s="9">
        <v>0</v>
      </c>
      <c r="O61" s="9">
        <v>655.36074800157201</v>
      </c>
      <c r="P61" s="9">
        <v>0</v>
      </c>
      <c r="Q61" s="9">
        <f t="shared" si="5"/>
        <v>3089.636321914878</v>
      </c>
      <c r="R61" s="9">
        <f t="shared" si="5"/>
        <v>0</v>
      </c>
    </row>
    <row r="62" spans="1:18" s="32" customFormat="1" ht="17.25" customHeight="1" x14ac:dyDescent="0.25">
      <c r="A62" s="2" t="s">
        <v>79</v>
      </c>
      <c r="B62" s="10" t="s">
        <v>80</v>
      </c>
      <c r="C62" s="2" t="s">
        <v>19</v>
      </c>
      <c r="D62" s="4">
        <v>31368.111261999999</v>
      </c>
      <c r="E62" s="4">
        <v>33085.467853189992</v>
      </c>
      <c r="F62" s="4">
        <v>35447.730419074403</v>
      </c>
      <c r="G62" s="4">
        <v>37605.146193934997</v>
      </c>
      <c r="H62" s="4">
        <v>0</v>
      </c>
      <c r="I62" s="4">
        <v>39261.258971583797</v>
      </c>
      <c r="J62" s="4">
        <v>0</v>
      </c>
      <c r="K62" s="4">
        <v>41186.459694610603</v>
      </c>
      <c r="L62" s="4">
        <v>0</v>
      </c>
      <c r="M62" s="4">
        <v>43978.089610398201</v>
      </c>
      <c r="N62" s="4">
        <v>0</v>
      </c>
      <c r="O62" s="4">
        <v>45569.6499903773</v>
      </c>
      <c r="P62" s="4">
        <v>0</v>
      </c>
      <c r="Q62" s="4">
        <f t="shared" si="5"/>
        <v>207600.6044609049</v>
      </c>
      <c r="R62" s="4">
        <f t="shared" si="5"/>
        <v>0</v>
      </c>
    </row>
    <row r="63" spans="1:18" ht="31.5" customHeight="1" x14ac:dyDescent="0.25">
      <c r="A63" s="5" t="s">
        <v>81</v>
      </c>
      <c r="B63" s="8" t="s">
        <v>82</v>
      </c>
      <c r="C63" s="5" t="s">
        <v>19</v>
      </c>
      <c r="D63" s="9">
        <v>19154.29411526</v>
      </c>
      <c r="E63" s="9">
        <v>19921.258589559999</v>
      </c>
      <c r="F63" s="9">
        <v>20740.276950372499</v>
      </c>
      <c r="G63" s="9">
        <v>21653.2864080123</v>
      </c>
      <c r="H63" s="9">
        <v>0</v>
      </c>
      <c r="I63" s="9">
        <v>22494.6712261828</v>
      </c>
      <c r="J63" s="9">
        <v>0</v>
      </c>
      <c r="K63" s="9">
        <v>23362.925180005401</v>
      </c>
      <c r="L63" s="9">
        <v>0</v>
      </c>
      <c r="M63" s="9">
        <v>24255.077771789402</v>
      </c>
      <c r="N63" s="9">
        <v>0</v>
      </c>
      <c r="O63" s="9">
        <v>25173.921402825901</v>
      </c>
      <c r="P63" s="9">
        <v>0</v>
      </c>
      <c r="Q63" s="9">
        <f t="shared" si="5"/>
        <v>116939.88198881579</v>
      </c>
      <c r="R63" s="9">
        <f t="shared" si="5"/>
        <v>0</v>
      </c>
    </row>
    <row r="64" spans="1:18" ht="31.5" customHeight="1" x14ac:dyDescent="0.25">
      <c r="A64" s="5" t="s">
        <v>83</v>
      </c>
      <c r="B64" s="8" t="s">
        <v>84</v>
      </c>
      <c r="C64" s="5" t="s">
        <v>19</v>
      </c>
      <c r="D64" s="9">
        <v>10858.600303069999</v>
      </c>
      <c r="E64" s="9">
        <v>11713.287752509999</v>
      </c>
      <c r="F64" s="9">
        <v>13205.061686064</v>
      </c>
      <c r="G64" s="9">
        <v>13601.213536646001</v>
      </c>
      <c r="H64" s="9">
        <v>0</v>
      </c>
      <c r="I64" s="9">
        <v>14009.2499427453</v>
      </c>
      <c r="J64" s="9">
        <v>0</v>
      </c>
      <c r="K64" s="9">
        <v>14429.5274410277</v>
      </c>
      <c r="L64" s="9">
        <v>0</v>
      </c>
      <c r="M64" s="9">
        <v>14862.413264258499</v>
      </c>
      <c r="N64" s="9">
        <v>0</v>
      </c>
      <c r="O64" s="9">
        <v>15308.285662186299</v>
      </c>
      <c r="P64" s="9">
        <v>0</v>
      </c>
      <c r="Q64" s="9">
        <f t="shared" si="5"/>
        <v>72210.689846863796</v>
      </c>
      <c r="R64" s="9">
        <f t="shared" si="5"/>
        <v>0</v>
      </c>
    </row>
    <row r="65" spans="1:18" ht="17.25" customHeight="1" x14ac:dyDescent="0.25">
      <c r="A65" s="5" t="s">
        <v>85</v>
      </c>
      <c r="B65" s="6" t="s">
        <v>86</v>
      </c>
      <c r="C65" s="5" t="s">
        <v>19</v>
      </c>
      <c r="D65" s="7" t="s">
        <v>226</v>
      </c>
      <c r="E65" s="7" t="s">
        <v>226</v>
      </c>
      <c r="F65" s="7" t="s">
        <v>226</v>
      </c>
      <c r="G65" s="7" t="s">
        <v>226</v>
      </c>
      <c r="H65" s="7" t="s">
        <v>226</v>
      </c>
      <c r="I65" s="7" t="s">
        <v>226</v>
      </c>
      <c r="J65" s="7" t="s">
        <v>226</v>
      </c>
      <c r="K65" s="7" t="s">
        <v>226</v>
      </c>
      <c r="L65" s="7" t="s">
        <v>226</v>
      </c>
      <c r="M65" s="7" t="s">
        <v>226</v>
      </c>
      <c r="N65" s="7" t="s">
        <v>226</v>
      </c>
      <c r="O65" s="7" t="s">
        <v>226</v>
      </c>
      <c r="P65" s="7" t="s">
        <v>226</v>
      </c>
      <c r="Q65" s="7" t="s">
        <v>226</v>
      </c>
      <c r="R65" s="7" t="s">
        <v>226</v>
      </c>
    </row>
    <row r="66" spans="1:18" ht="17.25" customHeight="1" x14ac:dyDescent="0.25">
      <c r="A66" s="5" t="s">
        <v>87</v>
      </c>
      <c r="B66" s="6" t="s">
        <v>88</v>
      </c>
      <c r="C66" s="5" t="s">
        <v>19</v>
      </c>
      <c r="D66" s="7" t="s">
        <v>226</v>
      </c>
      <c r="E66" s="7" t="s">
        <v>226</v>
      </c>
      <c r="F66" s="7" t="s">
        <v>226</v>
      </c>
      <c r="G66" s="7" t="s">
        <v>226</v>
      </c>
      <c r="H66" s="7" t="s">
        <v>226</v>
      </c>
      <c r="I66" s="7" t="s">
        <v>226</v>
      </c>
      <c r="J66" s="7" t="s">
        <v>226</v>
      </c>
      <c r="K66" s="7" t="s">
        <v>226</v>
      </c>
      <c r="L66" s="7" t="s">
        <v>226</v>
      </c>
      <c r="M66" s="7" t="s">
        <v>226</v>
      </c>
      <c r="N66" s="7" t="s">
        <v>226</v>
      </c>
      <c r="O66" s="7" t="s">
        <v>226</v>
      </c>
      <c r="P66" s="7" t="s">
        <v>226</v>
      </c>
      <c r="Q66" s="7" t="s">
        <v>226</v>
      </c>
      <c r="R66" s="7" t="s">
        <v>226</v>
      </c>
    </row>
    <row r="67" spans="1:18" ht="17.25" customHeight="1" x14ac:dyDescent="0.25">
      <c r="A67" s="5" t="s">
        <v>89</v>
      </c>
      <c r="B67" s="6" t="s">
        <v>90</v>
      </c>
      <c r="C67" s="5" t="s">
        <v>19</v>
      </c>
      <c r="D67" s="9">
        <v>1355.2168436699999</v>
      </c>
      <c r="E67" s="9">
        <v>1450.9215111199953</v>
      </c>
      <c r="F67" s="9">
        <v>1502.39178263791</v>
      </c>
      <c r="G67" s="9">
        <v>2350.6462492767801</v>
      </c>
      <c r="H67" s="9">
        <v>0</v>
      </c>
      <c r="I67" s="9">
        <v>2757.3378026557102</v>
      </c>
      <c r="J67" s="9">
        <v>0</v>
      </c>
      <c r="K67" s="9">
        <v>3394.0070735774798</v>
      </c>
      <c r="L67" s="9">
        <v>0</v>
      </c>
      <c r="M67" s="9">
        <v>4860.5985743412502</v>
      </c>
      <c r="N67" s="9">
        <v>0</v>
      </c>
      <c r="O67" s="9">
        <v>5087.4429253650896</v>
      </c>
      <c r="P67" s="9">
        <v>0</v>
      </c>
      <c r="Q67" s="9">
        <f t="shared" ref="Q67:R76" si="6">O67+M67+K67+I67+G67</f>
        <v>18450.03262521631</v>
      </c>
      <c r="R67" s="9">
        <f t="shared" si="6"/>
        <v>0</v>
      </c>
    </row>
    <row r="68" spans="1:18" s="32" customFormat="1" ht="17.25" customHeight="1" x14ac:dyDescent="0.25">
      <c r="A68" s="2" t="s">
        <v>91</v>
      </c>
      <c r="B68" s="10" t="s">
        <v>92</v>
      </c>
      <c r="C68" s="2" t="s">
        <v>19</v>
      </c>
      <c r="D68" s="4">
        <v>11701.22413809</v>
      </c>
      <c r="E68" s="4">
        <v>12357.962791080001</v>
      </c>
      <c r="F68" s="4">
        <v>12966.657561714101</v>
      </c>
      <c r="G68" s="4">
        <v>13575.9254430661</v>
      </c>
      <c r="H68" s="4">
        <v>0</v>
      </c>
      <c r="I68" s="4">
        <v>14088.4497261256</v>
      </c>
      <c r="J68" s="4">
        <v>0</v>
      </c>
      <c r="K68" s="4">
        <v>14640.443508073</v>
      </c>
      <c r="L68" s="4">
        <v>0</v>
      </c>
      <c r="M68" s="4">
        <v>15212.968154955001</v>
      </c>
      <c r="N68" s="4">
        <v>0</v>
      </c>
      <c r="O68" s="4">
        <v>15821.4868811531</v>
      </c>
      <c r="P68" s="4">
        <v>0</v>
      </c>
      <c r="Q68" s="4">
        <f t="shared" si="6"/>
        <v>73339.273713372793</v>
      </c>
      <c r="R68" s="4">
        <f t="shared" si="6"/>
        <v>0</v>
      </c>
    </row>
    <row r="69" spans="1:18" s="32" customFormat="1" ht="17.25" customHeight="1" x14ac:dyDescent="0.25">
      <c r="A69" s="2" t="s">
        <v>93</v>
      </c>
      <c r="B69" s="10" t="s">
        <v>94</v>
      </c>
      <c r="C69" s="2" t="s">
        <v>19</v>
      </c>
      <c r="D69" s="4">
        <v>10264.86919186</v>
      </c>
      <c r="E69" s="4">
        <v>10495.946023069999</v>
      </c>
      <c r="F69" s="4">
        <v>7413.4320008899404</v>
      </c>
      <c r="G69" s="4">
        <v>8358.6734459732306</v>
      </c>
      <c r="H69" s="4">
        <v>0</v>
      </c>
      <c r="I69" s="4">
        <v>8597.5835667932606</v>
      </c>
      <c r="J69" s="4">
        <v>0</v>
      </c>
      <c r="K69" s="4">
        <v>8595.5156501965503</v>
      </c>
      <c r="L69" s="4">
        <v>0</v>
      </c>
      <c r="M69" s="4">
        <v>8815.3142523870592</v>
      </c>
      <c r="N69" s="4">
        <v>0</v>
      </c>
      <c r="O69" s="4">
        <v>8927.6811639221105</v>
      </c>
      <c r="P69" s="4">
        <v>0</v>
      </c>
      <c r="Q69" s="4">
        <f t="shared" si="6"/>
        <v>43294.768079272209</v>
      </c>
      <c r="R69" s="4">
        <f t="shared" si="6"/>
        <v>0</v>
      </c>
    </row>
    <row r="70" spans="1:18" s="32" customFormat="1" ht="17.25" customHeight="1" x14ac:dyDescent="0.25">
      <c r="A70" s="2" t="s">
        <v>95</v>
      </c>
      <c r="B70" s="10" t="s">
        <v>96</v>
      </c>
      <c r="C70" s="2" t="s">
        <v>19</v>
      </c>
      <c r="D70" s="4">
        <v>2389.9016855199998</v>
      </c>
      <c r="E70" s="4">
        <v>2464.2167146399997</v>
      </c>
      <c r="F70" s="4">
        <v>2617.5306317519098</v>
      </c>
      <c r="G70" s="4">
        <v>3045.2058933526</v>
      </c>
      <c r="H70" s="4">
        <v>0</v>
      </c>
      <c r="I70" s="4">
        <v>3095.9425948902199</v>
      </c>
      <c r="J70" s="4">
        <v>0</v>
      </c>
      <c r="K70" s="4">
        <v>3200.6313787025101</v>
      </c>
      <c r="L70" s="4">
        <v>0</v>
      </c>
      <c r="M70" s="4">
        <v>3218.4923424808198</v>
      </c>
      <c r="N70" s="4">
        <v>0</v>
      </c>
      <c r="O70" s="4">
        <v>3248.1188435906101</v>
      </c>
      <c r="P70" s="4">
        <v>0</v>
      </c>
      <c r="Q70" s="4">
        <f t="shared" si="6"/>
        <v>15808.391053016761</v>
      </c>
      <c r="R70" s="4">
        <f t="shared" si="6"/>
        <v>0</v>
      </c>
    </row>
    <row r="71" spans="1:18" ht="17.25" customHeight="1" x14ac:dyDescent="0.25">
      <c r="A71" s="5" t="s">
        <v>97</v>
      </c>
      <c r="B71" s="6" t="s">
        <v>98</v>
      </c>
      <c r="C71" s="5" t="s">
        <v>19</v>
      </c>
      <c r="D71" s="9">
        <v>2378.2420350000002</v>
      </c>
      <c r="E71" s="9">
        <v>2453.3536609999996</v>
      </c>
      <c r="F71" s="9">
        <v>2606.7056276019098</v>
      </c>
      <c r="G71" s="9">
        <v>3034.3488715586</v>
      </c>
      <c r="H71" s="9">
        <v>0</v>
      </c>
      <c r="I71" s="9">
        <v>3085.0510178006998</v>
      </c>
      <c r="J71" s="9">
        <v>0</v>
      </c>
      <c r="K71" s="9">
        <v>3189.7024818938298</v>
      </c>
      <c r="L71" s="9">
        <v>0</v>
      </c>
      <c r="M71" s="9">
        <v>3207.5231403754401</v>
      </c>
      <c r="N71" s="9">
        <v>0</v>
      </c>
      <c r="O71" s="9">
        <v>3237.1061117648101</v>
      </c>
      <c r="P71" s="9">
        <v>0</v>
      </c>
      <c r="Q71" s="9">
        <f t="shared" si="6"/>
        <v>15753.731623393378</v>
      </c>
      <c r="R71" s="9">
        <f t="shared" si="6"/>
        <v>0</v>
      </c>
    </row>
    <row r="72" spans="1:18" ht="17.25" customHeight="1" x14ac:dyDescent="0.25">
      <c r="A72" s="5" t="s">
        <v>99</v>
      </c>
      <c r="B72" s="6" t="s">
        <v>100</v>
      </c>
      <c r="C72" s="5" t="s">
        <v>19</v>
      </c>
      <c r="D72" s="9">
        <v>11.65965052</v>
      </c>
      <c r="E72" s="9">
        <v>10.863053640000089</v>
      </c>
      <c r="F72" s="9">
        <v>10.825004150000501</v>
      </c>
      <c r="G72" s="9">
        <v>10.8570217940005</v>
      </c>
      <c r="H72" s="9">
        <v>0</v>
      </c>
      <c r="I72" s="9">
        <v>10.8915770895201</v>
      </c>
      <c r="J72" s="9">
        <v>0</v>
      </c>
      <c r="K72" s="9">
        <v>10.928896808681699</v>
      </c>
      <c r="L72" s="9">
        <v>0</v>
      </c>
      <c r="M72" s="9">
        <v>10.9692021053821</v>
      </c>
      <c r="N72" s="9">
        <v>0</v>
      </c>
      <c r="O72" s="9">
        <v>11.012731825806</v>
      </c>
      <c r="P72" s="9">
        <v>0</v>
      </c>
      <c r="Q72" s="9">
        <f t="shared" si="6"/>
        <v>54.659429623390402</v>
      </c>
      <c r="R72" s="9">
        <f t="shared" si="6"/>
        <v>0</v>
      </c>
    </row>
    <row r="73" spans="1:18" s="32" customFormat="1" ht="17.25" customHeight="1" x14ac:dyDescent="0.25">
      <c r="A73" s="2" t="s">
        <v>101</v>
      </c>
      <c r="B73" s="10" t="s">
        <v>102</v>
      </c>
      <c r="C73" s="2" t="s">
        <v>19</v>
      </c>
      <c r="D73" s="4">
        <v>2349.1792025099999</v>
      </c>
      <c r="E73" s="4">
        <v>2243.8457855100196</v>
      </c>
      <c r="F73" s="4">
        <v>2361.6474203716198</v>
      </c>
      <c r="G73" s="4">
        <v>2364.1966692215101</v>
      </c>
      <c r="H73" s="4">
        <v>0</v>
      </c>
      <c r="I73" s="4">
        <v>2397.1922178015302</v>
      </c>
      <c r="J73" s="4">
        <v>0</v>
      </c>
      <c r="K73" s="4">
        <v>2423.38209709595</v>
      </c>
      <c r="L73" s="4">
        <v>0</v>
      </c>
      <c r="M73" s="4">
        <v>2474.20717918433</v>
      </c>
      <c r="N73" s="4">
        <v>0</v>
      </c>
      <c r="O73" s="4">
        <v>2564.36381570497</v>
      </c>
      <c r="P73" s="4">
        <v>0</v>
      </c>
      <c r="Q73" s="4">
        <f t="shared" si="6"/>
        <v>12223.34197900829</v>
      </c>
      <c r="R73" s="4">
        <f t="shared" si="6"/>
        <v>0</v>
      </c>
    </row>
    <row r="74" spans="1:18" ht="17.25" customHeight="1" x14ac:dyDescent="0.25">
      <c r="A74" s="5" t="s">
        <v>103</v>
      </c>
      <c r="B74" s="6" t="s">
        <v>104</v>
      </c>
      <c r="C74" s="5" t="s">
        <v>19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</row>
    <row r="75" spans="1:18" ht="17.25" customHeight="1" x14ac:dyDescent="0.25">
      <c r="A75" s="5" t="s">
        <v>105</v>
      </c>
      <c r="B75" s="6" t="s">
        <v>106</v>
      </c>
      <c r="C75" s="5" t="s">
        <v>19</v>
      </c>
      <c r="D75" s="9">
        <v>275.88313486999999</v>
      </c>
      <c r="E75" s="9">
        <v>252.18210052000003</v>
      </c>
      <c r="F75" s="9">
        <v>101.33815</v>
      </c>
      <c r="G75" s="9">
        <v>105.7746956</v>
      </c>
      <c r="H75" s="9">
        <v>0</v>
      </c>
      <c r="I75" s="9">
        <v>109.094903824</v>
      </c>
      <c r="J75" s="9">
        <v>0</v>
      </c>
      <c r="K75" s="9">
        <v>112.57962277695999</v>
      </c>
      <c r="L75" s="9">
        <v>0</v>
      </c>
      <c r="M75" s="9">
        <v>116.210930488038</v>
      </c>
      <c r="N75" s="9">
        <v>0</v>
      </c>
      <c r="O75" s="9">
        <v>119.96970551173899</v>
      </c>
      <c r="P75" s="9">
        <v>0</v>
      </c>
      <c r="Q75" s="9">
        <f t="shared" si="6"/>
        <v>563.62985820073698</v>
      </c>
      <c r="R75" s="9">
        <f t="shared" si="6"/>
        <v>0</v>
      </c>
    </row>
    <row r="76" spans="1:18" ht="17.25" customHeight="1" x14ac:dyDescent="0.25">
      <c r="A76" s="5" t="s">
        <v>107</v>
      </c>
      <c r="B76" s="6" t="s">
        <v>108</v>
      </c>
      <c r="C76" s="5" t="s">
        <v>19</v>
      </c>
      <c r="D76" s="9">
        <v>2073.2960676399998</v>
      </c>
      <c r="E76" s="9">
        <v>1991.6636849900196</v>
      </c>
      <c r="F76" s="9">
        <v>2260.3092703716202</v>
      </c>
      <c r="G76" s="9">
        <v>2258.42197362151</v>
      </c>
      <c r="H76" s="9">
        <v>0</v>
      </c>
      <c r="I76" s="9">
        <v>2288.0973139775301</v>
      </c>
      <c r="J76" s="9">
        <v>0</v>
      </c>
      <c r="K76" s="9">
        <v>2310.8024743189899</v>
      </c>
      <c r="L76" s="9">
        <v>0</v>
      </c>
      <c r="M76" s="9">
        <v>2357.99624869629</v>
      </c>
      <c r="N76" s="9">
        <v>0</v>
      </c>
      <c r="O76" s="9">
        <v>2444.3941101932301</v>
      </c>
      <c r="P76" s="9">
        <v>0</v>
      </c>
      <c r="Q76" s="9">
        <f t="shared" si="6"/>
        <v>11659.712120807551</v>
      </c>
      <c r="R76" s="9">
        <f t="shared" si="6"/>
        <v>0</v>
      </c>
    </row>
    <row r="77" spans="1:18" ht="17.25" customHeight="1" x14ac:dyDescent="0.25">
      <c r="A77" s="5" t="s">
        <v>109</v>
      </c>
      <c r="B77" s="8" t="s">
        <v>110</v>
      </c>
      <c r="C77" s="5" t="s">
        <v>19</v>
      </c>
      <c r="D77" s="7" t="s">
        <v>226</v>
      </c>
      <c r="E77" s="7" t="s">
        <v>226</v>
      </c>
      <c r="F77" s="7" t="s">
        <v>226</v>
      </c>
      <c r="G77" s="7" t="s">
        <v>226</v>
      </c>
      <c r="H77" s="7" t="s">
        <v>226</v>
      </c>
      <c r="I77" s="7" t="s">
        <v>226</v>
      </c>
      <c r="J77" s="7" t="s">
        <v>226</v>
      </c>
      <c r="K77" s="7" t="s">
        <v>226</v>
      </c>
      <c r="L77" s="7" t="s">
        <v>226</v>
      </c>
      <c r="M77" s="7" t="s">
        <v>226</v>
      </c>
      <c r="N77" s="7" t="s">
        <v>226</v>
      </c>
      <c r="O77" s="7" t="s">
        <v>226</v>
      </c>
      <c r="P77" s="7" t="s">
        <v>226</v>
      </c>
      <c r="Q77" s="7" t="s">
        <v>226</v>
      </c>
      <c r="R77" s="7" t="s">
        <v>226</v>
      </c>
    </row>
    <row r="78" spans="1:18" ht="17.25" customHeight="1" x14ac:dyDescent="0.25">
      <c r="A78" s="5" t="s">
        <v>111</v>
      </c>
      <c r="B78" s="6" t="s">
        <v>112</v>
      </c>
      <c r="C78" s="5" t="s">
        <v>19</v>
      </c>
      <c r="D78" s="9">
        <v>3727.607</v>
      </c>
      <c r="E78" s="9">
        <v>4002.6431948899999</v>
      </c>
      <c r="F78" s="9">
        <v>3877.3984631399999</v>
      </c>
      <c r="G78" s="9">
        <v>4032.4944016656</v>
      </c>
      <c r="H78" s="9">
        <v>0</v>
      </c>
      <c r="I78" s="9">
        <v>4193.7941777322303</v>
      </c>
      <c r="J78" s="9">
        <v>0</v>
      </c>
      <c r="K78" s="9">
        <v>4361.5459448415104</v>
      </c>
      <c r="L78" s="9">
        <v>0</v>
      </c>
      <c r="M78" s="9">
        <v>4536.0077826351699</v>
      </c>
      <c r="N78" s="9">
        <v>0</v>
      </c>
      <c r="O78" s="9">
        <v>4717.4480939405703</v>
      </c>
      <c r="P78" s="9">
        <v>0</v>
      </c>
      <c r="Q78" s="9">
        <f t="shared" ref="Q78:R78" si="7">O78+M78+K78+I78+G78</f>
        <v>21841.29040081508</v>
      </c>
      <c r="R78" s="9">
        <f t="shared" si="7"/>
        <v>0</v>
      </c>
    </row>
    <row r="79" spans="1:18" ht="17.25" customHeight="1" x14ac:dyDescent="0.25">
      <c r="A79" s="5" t="s">
        <v>113</v>
      </c>
      <c r="B79" s="6" t="s">
        <v>114</v>
      </c>
      <c r="C79" s="5" t="s">
        <v>19</v>
      </c>
      <c r="D79" s="7" t="s">
        <v>226</v>
      </c>
      <c r="E79" s="7" t="s">
        <v>226</v>
      </c>
      <c r="F79" s="7" t="s">
        <v>226</v>
      </c>
      <c r="G79" s="7" t="s">
        <v>226</v>
      </c>
      <c r="H79" s="7" t="s">
        <v>226</v>
      </c>
      <c r="I79" s="7" t="s">
        <v>226</v>
      </c>
      <c r="J79" s="7" t="s">
        <v>226</v>
      </c>
      <c r="K79" s="7" t="s">
        <v>226</v>
      </c>
      <c r="L79" s="7" t="s">
        <v>226</v>
      </c>
      <c r="M79" s="7" t="s">
        <v>226</v>
      </c>
      <c r="N79" s="7" t="s">
        <v>226</v>
      </c>
      <c r="O79" s="7" t="s">
        <v>226</v>
      </c>
      <c r="P79" s="7" t="s">
        <v>226</v>
      </c>
      <c r="Q79" s="7" t="s">
        <v>226</v>
      </c>
      <c r="R79" s="7" t="s">
        <v>226</v>
      </c>
    </row>
    <row r="80" spans="1:18" ht="17.25" customHeight="1" x14ac:dyDescent="0.25">
      <c r="A80" s="5" t="s">
        <v>115</v>
      </c>
      <c r="B80" s="6" t="s">
        <v>116</v>
      </c>
      <c r="C80" s="5" t="s">
        <v>19</v>
      </c>
      <c r="D80" s="9">
        <v>25.021780320000001</v>
      </c>
      <c r="E80" s="9">
        <v>24.776664939999996</v>
      </c>
      <c r="F80" s="9">
        <v>33.485656523346599</v>
      </c>
      <c r="G80" s="9">
        <v>34.155495114021598</v>
      </c>
      <c r="H80" s="9">
        <v>0</v>
      </c>
      <c r="I80" s="9">
        <v>34.837590747701803</v>
      </c>
      <c r="J80" s="9">
        <v>0</v>
      </c>
      <c r="K80" s="9">
        <v>35.533632574635703</v>
      </c>
      <c r="L80" s="9">
        <v>0</v>
      </c>
      <c r="M80" s="9">
        <v>36.243620594823199</v>
      </c>
      <c r="N80" s="9">
        <v>0</v>
      </c>
      <c r="O80" s="9">
        <v>37.693365418616096</v>
      </c>
      <c r="P80" s="9">
        <v>0</v>
      </c>
      <c r="Q80" s="9">
        <f t="shared" ref="Q80:R81" si="8">O80+M80+K80+I80+G80</f>
        <v>178.4637044497984</v>
      </c>
      <c r="R80" s="9">
        <f t="shared" si="8"/>
        <v>0</v>
      </c>
    </row>
    <row r="81" spans="1:18" s="32" customFormat="1" ht="17.25" customHeight="1" x14ac:dyDescent="0.25">
      <c r="A81" s="2" t="s">
        <v>117</v>
      </c>
      <c r="B81" s="3" t="s">
        <v>118</v>
      </c>
      <c r="C81" s="2" t="s">
        <v>19</v>
      </c>
      <c r="D81" s="4">
        <v>-3535.1872507491498</v>
      </c>
      <c r="E81" s="4">
        <v>1781.5154368831718</v>
      </c>
      <c r="F81" s="4">
        <v>3450.6422536289801</v>
      </c>
      <c r="G81" s="4">
        <v>5439.6658983200196</v>
      </c>
      <c r="H81" s="4">
        <v>0</v>
      </c>
      <c r="I81" s="4">
        <v>6891.68942585689</v>
      </c>
      <c r="J81" s="4">
        <v>0</v>
      </c>
      <c r="K81" s="4">
        <v>7979.8214522301696</v>
      </c>
      <c r="L81" s="4">
        <v>0</v>
      </c>
      <c r="M81" s="4">
        <v>10053.0204519408</v>
      </c>
      <c r="N81" s="4">
        <v>0</v>
      </c>
      <c r="O81" s="4">
        <v>12148.5828270002</v>
      </c>
      <c r="P81" s="4">
        <v>0</v>
      </c>
      <c r="Q81" s="4">
        <f t="shared" si="8"/>
        <v>42512.780055348077</v>
      </c>
      <c r="R81" s="4">
        <f t="shared" si="8"/>
        <v>0</v>
      </c>
    </row>
    <row r="82" spans="1:18" ht="29.25" customHeight="1" x14ac:dyDescent="0.25">
      <c r="A82" s="5" t="s">
        <v>119</v>
      </c>
      <c r="B82" s="6" t="s">
        <v>21</v>
      </c>
      <c r="C82" s="5" t="s">
        <v>19</v>
      </c>
      <c r="D82" s="7" t="s">
        <v>226</v>
      </c>
      <c r="E82" s="7" t="s">
        <v>226</v>
      </c>
      <c r="F82" s="7" t="s">
        <v>226</v>
      </c>
      <c r="G82" s="7" t="s">
        <v>226</v>
      </c>
      <c r="H82" s="7" t="s">
        <v>226</v>
      </c>
      <c r="I82" s="7" t="s">
        <v>226</v>
      </c>
      <c r="J82" s="7" t="s">
        <v>226</v>
      </c>
      <c r="K82" s="7" t="s">
        <v>226</v>
      </c>
      <c r="L82" s="7" t="s">
        <v>226</v>
      </c>
      <c r="M82" s="7" t="s">
        <v>226</v>
      </c>
      <c r="N82" s="7" t="s">
        <v>226</v>
      </c>
      <c r="O82" s="7" t="s">
        <v>226</v>
      </c>
      <c r="P82" s="7" t="s">
        <v>226</v>
      </c>
      <c r="Q82" s="7" t="s">
        <v>226</v>
      </c>
      <c r="R82" s="7" t="s">
        <v>226</v>
      </c>
    </row>
    <row r="83" spans="1:18" ht="29.25" customHeight="1" x14ac:dyDescent="0.25">
      <c r="A83" s="5" t="s">
        <v>120</v>
      </c>
      <c r="B83" s="8" t="s">
        <v>23</v>
      </c>
      <c r="C83" s="5" t="s">
        <v>19</v>
      </c>
      <c r="D83" s="7" t="s">
        <v>226</v>
      </c>
      <c r="E83" s="7" t="s">
        <v>226</v>
      </c>
      <c r="F83" s="7" t="s">
        <v>226</v>
      </c>
      <c r="G83" s="7" t="s">
        <v>226</v>
      </c>
      <c r="H83" s="7" t="s">
        <v>226</v>
      </c>
      <c r="I83" s="7" t="s">
        <v>226</v>
      </c>
      <c r="J83" s="7" t="s">
        <v>226</v>
      </c>
      <c r="K83" s="7" t="s">
        <v>226</v>
      </c>
      <c r="L83" s="7" t="s">
        <v>226</v>
      </c>
      <c r="M83" s="7" t="s">
        <v>226</v>
      </c>
      <c r="N83" s="7" t="s">
        <v>226</v>
      </c>
      <c r="O83" s="7" t="s">
        <v>226</v>
      </c>
      <c r="P83" s="7" t="s">
        <v>226</v>
      </c>
      <c r="Q83" s="7" t="s">
        <v>226</v>
      </c>
      <c r="R83" s="7" t="s">
        <v>226</v>
      </c>
    </row>
    <row r="84" spans="1:18" ht="29.25" customHeight="1" x14ac:dyDescent="0.25">
      <c r="A84" s="5" t="s">
        <v>121</v>
      </c>
      <c r="B84" s="8" t="s">
        <v>25</v>
      </c>
      <c r="C84" s="5" t="s">
        <v>19</v>
      </c>
      <c r="D84" s="7" t="s">
        <v>226</v>
      </c>
      <c r="E84" s="7" t="s">
        <v>226</v>
      </c>
      <c r="F84" s="7" t="s">
        <v>226</v>
      </c>
      <c r="G84" s="7" t="s">
        <v>226</v>
      </c>
      <c r="H84" s="7" t="s">
        <v>226</v>
      </c>
      <c r="I84" s="7" t="s">
        <v>226</v>
      </c>
      <c r="J84" s="7" t="s">
        <v>226</v>
      </c>
      <c r="K84" s="7" t="s">
        <v>226</v>
      </c>
      <c r="L84" s="7" t="s">
        <v>226</v>
      </c>
      <c r="M84" s="7" t="s">
        <v>226</v>
      </c>
      <c r="N84" s="7" t="s">
        <v>226</v>
      </c>
      <c r="O84" s="7" t="s">
        <v>226</v>
      </c>
      <c r="P84" s="7" t="s">
        <v>226</v>
      </c>
      <c r="Q84" s="7" t="s">
        <v>226</v>
      </c>
      <c r="R84" s="7" t="s">
        <v>226</v>
      </c>
    </row>
    <row r="85" spans="1:18" ht="29.25" customHeight="1" x14ac:dyDescent="0.25">
      <c r="A85" s="5" t="s">
        <v>122</v>
      </c>
      <c r="B85" s="8" t="s">
        <v>27</v>
      </c>
      <c r="C85" s="5" t="s">
        <v>19</v>
      </c>
      <c r="D85" s="7" t="s">
        <v>226</v>
      </c>
      <c r="E85" s="7" t="s">
        <v>226</v>
      </c>
      <c r="F85" s="7" t="s">
        <v>226</v>
      </c>
      <c r="G85" s="7" t="s">
        <v>226</v>
      </c>
      <c r="H85" s="7" t="s">
        <v>226</v>
      </c>
      <c r="I85" s="7" t="s">
        <v>226</v>
      </c>
      <c r="J85" s="7" t="s">
        <v>226</v>
      </c>
      <c r="K85" s="7" t="s">
        <v>226</v>
      </c>
      <c r="L85" s="7" t="s">
        <v>226</v>
      </c>
      <c r="M85" s="7" t="s">
        <v>226</v>
      </c>
      <c r="N85" s="7" t="s">
        <v>226</v>
      </c>
      <c r="O85" s="7" t="s">
        <v>226</v>
      </c>
      <c r="P85" s="7" t="s">
        <v>226</v>
      </c>
      <c r="Q85" s="7" t="s">
        <v>226</v>
      </c>
      <c r="R85" s="7" t="s">
        <v>226</v>
      </c>
    </row>
    <row r="86" spans="1:18" ht="17.25" customHeight="1" x14ac:dyDescent="0.25">
      <c r="A86" s="5" t="s">
        <v>123</v>
      </c>
      <c r="B86" s="6" t="s">
        <v>29</v>
      </c>
      <c r="C86" s="5" t="s">
        <v>19</v>
      </c>
      <c r="D86" s="7" t="s">
        <v>226</v>
      </c>
      <c r="E86" s="7" t="s">
        <v>226</v>
      </c>
      <c r="F86" s="7" t="s">
        <v>226</v>
      </c>
      <c r="G86" s="7" t="s">
        <v>226</v>
      </c>
      <c r="H86" s="7" t="s">
        <v>226</v>
      </c>
      <c r="I86" s="7" t="s">
        <v>226</v>
      </c>
      <c r="J86" s="7" t="s">
        <v>226</v>
      </c>
      <c r="K86" s="7" t="s">
        <v>226</v>
      </c>
      <c r="L86" s="7" t="s">
        <v>226</v>
      </c>
      <c r="M86" s="7" t="s">
        <v>226</v>
      </c>
      <c r="N86" s="7" t="s">
        <v>226</v>
      </c>
      <c r="O86" s="7" t="s">
        <v>226</v>
      </c>
      <c r="P86" s="7" t="s">
        <v>226</v>
      </c>
      <c r="Q86" s="7" t="s">
        <v>226</v>
      </c>
      <c r="R86" s="7" t="s">
        <v>226</v>
      </c>
    </row>
    <row r="87" spans="1:18" ht="17.25" customHeight="1" x14ac:dyDescent="0.25">
      <c r="A87" s="5" t="s">
        <v>124</v>
      </c>
      <c r="B87" s="6" t="s">
        <v>31</v>
      </c>
      <c r="C87" s="5" t="s">
        <v>19</v>
      </c>
      <c r="D87" s="9">
        <v>-6058.1352383691501</v>
      </c>
      <c r="E87" s="9">
        <v>-1425.1708753068299</v>
      </c>
      <c r="F87" s="9">
        <v>2142.5178533754702</v>
      </c>
      <c r="G87" s="9">
        <v>4434.7016473017502</v>
      </c>
      <c r="H87" s="9">
        <v>0</v>
      </c>
      <c r="I87" s="9">
        <v>6077.5038335795798</v>
      </c>
      <c r="J87" s="9">
        <v>0</v>
      </c>
      <c r="K87" s="9">
        <v>7984.0084013271598</v>
      </c>
      <c r="L87" s="9">
        <v>0</v>
      </c>
      <c r="M87" s="9">
        <v>9922.6867529973806</v>
      </c>
      <c r="N87" s="9">
        <v>0</v>
      </c>
      <c r="O87" s="9">
        <v>12011.244506495899</v>
      </c>
      <c r="P87" s="9">
        <v>0</v>
      </c>
      <c r="Q87" s="9">
        <f t="shared" ref="Q87:R87" si="9">O87+M87+K87+I87+G87</f>
        <v>40430.145141701767</v>
      </c>
      <c r="R87" s="9">
        <f t="shared" si="9"/>
        <v>0</v>
      </c>
    </row>
    <row r="88" spans="1:18" ht="17.25" customHeight="1" x14ac:dyDescent="0.25">
      <c r="A88" s="5" t="s">
        <v>125</v>
      </c>
      <c r="B88" s="6" t="s">
        <v>33</v>
      </c>
      <c r="C88" s="5" t="s">
        <v>19</v>
      </c>
      <c r="D88" s="7" t="s">
        <v>226</v>
      </c>
      <c r="E88" s="7" t="s">
        <v>226</v>
      </c>
      <c r="F88" s="7" t="s">
        <v>226</v>
      </c>
      <c r="G88" s="7" t="s">
        <v>226</v>
      </c>
      <c r="H88" s="7" t="s">
        <v>226</v>
      </c>
      <c r="I88" s="7" t="s">
        <v>226</v>
      </c>
      <c r="J88" s="7" t="s">
        <v>226</v>
      </c>
      <c r="K88" s="7" t="s">
        <v>226</v>
      </c>
      <c r="L88" s="7" t="s">
        <v>226</v>
      </c>
      <c r="M88" s="7" t="s">
        <v>226</v>
      </c>
      <c r="N88" s="7" t="s">
        <v>226</v>
      </c>
      <c r="O88" s="7" t="s">
        <v>226</v>
      </c>
      <c r="P88" s="7" t="s">
        <v>226</v>
      </c>
      <c r="Q88" s="7" t="s">
        <v>226</v>
      </c>
      <c r="R88" s="7" t="s">
        <v>226</v>
      </c>
    </row>
    <row r="89" spans="1:18" ht="17.25" customHeight="1" x14ac:dyDescent="0.25">
      <c r="A89" s="5" t="s">
        <v>126</v>
      </c>
      <c r="B89" s="6" t="s">
        <v>35</v>
      </c>
      <c r="C89" s="5" t="s">
        <v>19</v>
      </c>
      <c r="D89" s="9">
        <v>2440.8494651999999</v>
      </c>
      <c r="E89" s="9">
        <v>3085.9751409700002</v>
      </c>
      <c r="F89" s="9">
        <v>1278.4479904539401</v>
      </c>
      <c r="G89" s="9">
        <v>894.39292410756502</v>
      </c>
      <c r="H89" s="9">
        <v>0</v>
      </c>
      <c r="I89" s="9">
        <v>667.37552690852397</v>
      </c>
      <c r="J89" s="9">
        <v>0</v>
      </c>
      <c r="K89" s="9">
        <v>-210.52837871629399</v>
      </c>
      <c r="L89" s="9">
        <v>0</v>
      </c>
      <c r="M89" s="9">
        <v>-218.19997059957501</v>
      </c>
      <c r="N89" s="9">
        <v>0</v>
      </c>
      <c r="O89" s="9">
        <v>-231.95290949292001</v>
      </c>
      <c r="P89" s="9">
        <v>0</v>
      </c>
      <c r="Q89" s="9">
        <f t="shared" ref="Q89:R89" si="10">O89+M89+K89+I89+G89</f>
        <v>901.08719220729995</v>
      </c>
      <c r="R89" s="9">
        <f t="shared" si="10"/>
        <v>0</v>
      </c>
    </row>
    <row r="90" spans="1:18" ht="17.25" customHeight="1" x14ac:dyDescent="0.25">
      <c r="A90" s="5" t="s">
        <v>127</v>
      </c>
      <c r="B90" s="6" t="s">
        <v>37</v>
      </c>
      <c r="C90" s="5" t="s">
        <v>19</v>
      </c>
      <c r="D90" s="7" t="s">
        <v>226</v>
      </c>
      <c r="E90" s="7" t="s">
        <v>226</v>
      </c>
      <c r="F90" s="7" t="s">
        <v>226</v>
      </c>
      <c r="G90" s="7" t="s">
        <v>226</v>
      </c>
      <c r="H90" s="7" t="s">
        <v>226</v>
      </c>
      <c r="I90" s="7" t="s">
        <v>226</v>
      </c>
      <c r="J90" s="7" t="s">
        <v>226</v>
      </c>
      <c r="K90" s="7" t="s">
        <v>226</v>
      </c>
      <c r="L90" s="7" t="s">
        <v>226</v>
      </c>
      <c r="M90" s="7" t="s">
        <v>226</v>
      </c>
      <c r="N90" s="7" t="s">
        <v>226</v>
      </c>
      <c r="O90" s="7" t="s">
        <v>226</v>
      </c>
      <c r="P90" s="7" t="s">
        <v>226</v>
      </c>
      <c r="Q90" s="7" t="s">
        <v>226</v>
      </c>
      <c r="R90" s="7" t="s">
        <v>226</v>
      </c>
    </row>
    <row r="91" spans="1:18" ht="17.25" customHeight="1" x14ac:dyDescent="0.25">
      <c r="A91" s="5" t="s">
        <v>128</v>
      </c>
      <c r="B91" s="6" t="s">
        <v>39</v>
      </c>
      <c r="C91" s="5" t="s">
        <v>19</v>
      </c>
      <c r="D91" s="7" t="s">
        <v>226</v>
      </c>
      <c r="E91" s="7" t="s">
        <v>226</v>
      </c>
      <c r="F91" s="7" t="s">
        <v>226</v>
      </c>
      <c r="G91" s="7" t="s">
        <v>226</v>
      </c>
      <c r="H91" s="7" t="s">
        <v>226</v>
      </c>
      <c r="I91" s="7" t="s">
        <v>226</v>
      </c>
      <c r="J91" s="7" t="s">
        <v>226</v>
      </c>
      <c r="K91" s="7" t="s">
        <v>226</v>
      </c>
      <c r="L91" s="7" t="s">
        <v>226</v>
      </c>
      <c r="M91" s="7" t="s">
        <v>226</v>
      </c>
      <c r="N91" s="7" t="s">
        <v>226</v>
      </c>
      <c r="O91" s="7" t="s">
        <v>226</v>
      </c>
      <c r="P91" s="7" t="s">
        <v>226</v>
      </c>
      <c r="Q91" s="7" t="s">
        <v>226</v>
      </c>
      <c r="R91" s="7" t="s">
        <v>226</v>
      </c>
    </row>
    <row r="92" spans="1:18" ht="24.75" customHeight="1" x14ac:dyDescent="0.25">
      <c r="A92" s="5" t="s">
        <v>129</v>
      </c>
      <c r="B92" s="8" t="s">
        <v>41</v>
      </c>
      <c r="C92" s="5" t="s">
        <v>19</v>
      </c>
      <c r="D92" s="7" t="s">
        <v>226</v>
      </c>
      <c r="E92" s="7" t="s">
        <v>226</v>
      </c>
      <c r="F92" s="7" t="s">
        <v>226</v>
      </c>
      <c r="G92" s="7" t="s">
        <v>226</v>
      </c>
      <c r="H92" s="7" t="s">
        <v>226</v>
      </c>
      <c r="I92" s="7" t="s">
        <v>226</v>
      </c>
      <c r="J92" s="7" t="s">
        <v>226</v>
      </c>
      <c r="K92" s="7" t="s">
        <v>226</v>
      </c>
      <c r="L92" s="7" t="s">
        <v>226</v>
      </c>
      <c r="M92" s="7" t="s">
        <v>226</v>
      </c>
      <c r="N92" s="7" t="s">
        <v>226</v>
      </c>
      <c r="O92" s="7" t="s">
        <v>226</v>
      </c>
      <c r="P92" s="7" t="s">
        <v>226</v>
      </c>
      <c r="Q92" s="7" t="s">
        <v>226</v>
      </c>
      <c r="R92" s="7" t="s">
        <v>226</v>
      </c>
    </row>
    <row r="93" spans="1:18" ht="17.25" customHeight="1" x14ac:dyDescent="0.25">
      <c r="A93" s="5" t="s">
        <v>130</v>
      </c>
      <c r="B93" s="8" t="s">
        <v>43</v>
      </c>
      <c r="C93" s="5" t="s">
        <v>19</v>
      </c>
      <c r="D93" s="7" t="s">
        <v>226</v>
      </c>
      <c r="E93" s="7" t="s">
        <v>226</v>
      </c>
      <c r="F93" s="7" t="s">
        <v>226</v>
      </c>
      <c r="G93" s="7" t="s">
        <v>226</v>
      </c>
      <c r="H93" s="7" t="s">
        <v>226</v>
      </c>
      <c r="I93" s="7" t="s">
        <v>226</v>
      </c>
      <c r="J93" s="7" t="s">
        <v>226</v>
      </c>
      <c r="K93" s="7" t="s">
        <v>226</v>
      </c>
      <c r="L93" s="7" t="s">
        <v>226</v>
      </c>
      <c r="M93" s="7" t="s">
        <v>226</v>
      </c>
      <c r="N93" s="7" t="s">
        <v>226</v>
      </c>
      <c r="O93" s="7" t="s">
        <v>226</v>
      </c>
      <c r="P93" s="7" t="s">
        <v>226</v>
      </c>
      <c r="Q93" s="7" t="s">
        <v>226</v>
      </c>
      <c r="R93" s="7" t="s">
        <v>226</v>
      </c>
    </row>
    <row r="94" spans="1:18" ht="17.25" customHeight="1" x14ac:dyDescent="0.25">
      <c r="A94" s="5" t="s">
        <v>131</v>
      </c>
      <c r="B94" s="6" t="s">
        <v>45</v>
      </c>
      <c r="C94" s="5" t="s">
        <v>19</v>
      </c>
      <c r="D94" s="7" t="s">
        <v>226</v>
      </c>
      <c r="E94" s="7" t="s">
        <v>226</v>
      </c>
      <c r="F94" s="7" t="s">
        <v>226</v>
      </c>
      <c r="G94" s="7" t="s">
        <v>226</v>
      </c>
      <c r="H94" s="7" t="s">
        <v>226</v>
      </c>
      <c r="I94" s="7" t="s">
        <v>226</v>
      </c>
      <c r="J94" s="7" t="s">
        <v>226</v>
      </c>
      <c r="K94" s="7" t="s">
        <v>226</v>
      </c>
      <c r="L94" s="7" t="s">
        <v>226</v>
      </c>
      <c r="M94" s="7" t="s">
        <v>226</v>
      </c>
      <c r="N94" s="7" t="s">
        <v>226</v>
      </c>
      <c r="O94" s="7" t="s">
        <v>226</v>
      </c>
      <c r="P94" s="7" t="s">
        <v>226</v>
      </c>
      <c r="Q94" s="7" t="s">
        <v>226</v>
      </c>
      <c r="R94" s="7" t="s">
        <v>226</v>
      </c>
    </row>
    <row r="95" spans="1:18" ht="17.25" customHeight="1" x14ac:dyDescent="0.25">
      <c r="A95" s="5" t="s">
        <v>132</v>
      </c>
      <c r="B95" s="6" t="s">
        <v>47</v>
      </c>
      <c r="C95" s="5" t="s">
        <v>19</v>
      </c>
      <c r="D95" s="9">
        <v>82.098522419999995</v>
      </c>
      <c r="E95" s="9">
        <v>120.71117121999998</v>
      </c>
      <c r="F95" s="9">
        <v>29.676409799565299</v>
      </c>
      <c r="G95" s="9">
        <v>110.5713269277</v>
      </c>
      <c r="H95" s="9">
        <v>0</v>
      </c>
      <c r="I95" s="9">
        <v>146.81006536878999</v>
      </c>
      <c r="J95" s="9">
        <v>0</v>
      </c>
      <c r="K95" s="9">
        <v>206.34142961930999</v>
      </c>
      <c r="L95" s="9">
        <v>0</v>
      </c>
      <c r="M95" s="9">
        <v>348.53366954299003</v>
      </c>
      <c r="N95" s="9">
        <v>0</v>
      </c>
      <c r="O95" s="9">
        <v>369.29122999728997</v>
      </c>
      <c r="P95" s="9">
        <v>0</v>
      </c>
      <c r="Q95" s="9">
        <f t="shared" ref="Q95:R109" si="11">O95+M95+K95+I95+G95</f>
        <v>1181.5477214560801</v>
      </c>
      <c r="R95" s="9">
        <f t="shared" si="11"/>
        <v>0</v>
      </c>
    </row>
    <row r="96" spans="1:18" s="32" customFormat="1" ht="17.25" customHeight="1" x14ac:dyDescent="0.25">
      <c r="A96" s="2" t="s">
        <v>133</v>
      </c>
      <c r="B96" s="3" t="s">
        <v>134</v>
      </c>
      <c r="C96" s="2" t="s">
        <v>19</v>
      </c>
      <c r="D96" s="4">
        <v>-571.10226435000004</v>
      </c>
      <c r="E96" s="4">
        <v>-1960.9410392869554</v>
      </c>
      <c r="F96" s="4">
        <v>-1230.4144837551401</v>
      </c>
      <c r="G96" s="4">
        <v>-1312.5425452245599</v>
      </c>
      <c r="H96" s="4">
        <v>0</v>
      </c>
      <c r="I96" s="4">
        <v>-1508.6653162304401</v>
      </c>
      <c r="J96" s="4">
        <v>0</v>
      </c>
      <c r="K96" s="4">
        <v>-1720.9076229100699</v>
      </c>
      <c r="L96" s="4">
        <v>0</v>
      </c>
      <c r="M96" s="4">
        <v>-1533.86032170013</v>
      </c>
      <c r="N96" s="4">
        <v>0</v>
      </c>
      <c r="O96" s="4">
        <v>-1094.87671261382</v>
      </c>
      <c r="P96" s="4">
        <v>0</v>
      </c>
      <c r="Q96" s="4">
        <f t="shared" si="11"/>
        <v>-7170.8525186790202</v>
      </c>
      <c r="R96" s="4">
        <f t="shared" si="11"/>
        <v>0</v>
      </c>
    </row>
    <row r="97" spans="1:18" ht="17.25" customHeight="1" x14ac:dyDescent="0.25">
      <c r="A97" s="5" t="s">
        <v>135</v>
      </c>
      <c r="B97" s="8" t="s">
        <v>136</v>
      </c>
      <c r="C97" s="5" t="s">
        <v>19</v>
      </c>
      <c r="D97" s="9">
        <v>888.13010481000003</v>
      </c>
      <c r="E97" s="9">
        <v>911.48383319000004</v>
      </c>
      <c r="F97" s="9">
        <v>223.226083326267</v>
      </c>
      <c r="G97" s="9">
        <v>72.058390000000003</v>
      </c>
      <c r="H97" s="9">
        <v>0</v>
      </c>
      <c r="I97" s="9">
        <v>86.176209999999998</v>
      </c>
      <c r="J97" s="9">
        <v>0</v>
      </c>
      <c r="K97" s="9">
        <v>84.672549365384597</v>
      </c>
      <c r="L97" s="9">
        <v>0</v>
      </c>
      <c r="M97" s="9">
        <v>72.470791048757405</v>
      </c>
      <c r="N97" s="9">
        <v>0</v>
      </c>
      <c r="O97" s="9">
        <v>72.470791048757405</v>
      </c>
      <c r="P97" s="9">
        <v>0</v>
      </c>
      <c r="Q97" s="9">
        <f t="shared" si="11"/>
        <v>387.84873146289942</v>
      </c>
      <c r="R97" s="9">
        <f t="shared" si="11"/>
        <v>0</v>
      </c>
    </row>
    <row r="98" spans="1:18" ht="17.25" customHeight="1" x14ac:dyDescent="0.25">
      <c r="A98" s="5" t="s">
        <v>137</v>
      </c>
      <c r="B98" s="8" t="s">
        <v>138</v>
      </c>
      <c r="C98" s="5" t="s">
        <v>19</v>
      </c>
      <c r="D98" s="9">
        <v>5.0941103700000001</v>
      </c>
      <c r="E98" s="9">
        <v>4.1693827299999997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f t="shared" si="11"/>
        <v>0</v>
      </c>
      <c r="R98" s="9">
        <f t="shared" si="11"/>
        <v>0</v>
      </c>
    </row>
    <row r="99" spans="1:18" ht="17.25" customHeight="1" x14ac:dyDescent="0.25">
      <c r="A99" s="5" t="s">
        <v>139</v>
      </c>
      <c r="B99" s="8" t="s">
        <v>140</v>
      </c>
      <c r="C99" s="5" t="s">
        <v>19</v>
      </c>
      <c r="D99" s="9">
        <v>67.320826609999997</v>
      </c>
      <c r="E99" s="9">
        <v>54.04195115000001</v>
      </c>
      <c r="F99" s="9">
        <v>32.99</v>
      </c>
      <c r="G99" s="9">
        <v>26.489000000000001</v>
      </c>
      <c r="H99" s="9">
        <v>0</v>
      </c>
      <c r="I99" s="9">
        <v>32.238999999999997</v>
      </c>
      <c r="J99" s="9">
        <v>0</v>
      </c>
      <c r="K99" s="9">
        <v>32.011000000000003</v>
      </c>
      <c r="L99" s="9">
        <v>0</v>
      </c>
      <c r="M99" s="9">
        <v>28.419</v>
      </c>
      <c r="N99" s="9">
        <v>0</v>
      </c>
      <c r="O99" s="9">
        <v>28.419</v>
      </c>
      <c r="P99" s="9">
        <v>0</v>
      </c>
      <c r="Q99" s="9">
        <f t="shared" si="11"/>
        <v>147.577</v>
      </c>
      <c r="R99" s="9">
        <f t="shared" si="11"/>
        <v>0</v>
      </c>
    </row>
    <row r="100" spans="1:18" ht="17.25" customHeight="1" x14ac:dyDescent="0.25">
      <c r="A100" s="5" t="s">
        <v>141</v>
      </c>
      <c r="B100" s="8" t="s">
        <v>142</v>
      </c>
      <c r="C100" s="5" t="s">
        <v>19</v>
      </c>
      <c r="D100" s="9">
        <v>85.589068650000002</v>
      </c>
      <c r="E100" s="9">
        <v>60.899394620000002</v>
      </c>
      <c r="F100" s="9">
        <v>15.350041640000001</v>
      </c>
      <c r="G100" s="9">
        <v>0</v>
      </c>
      <c r="H100" s="9">
        <v>0</v>
      </c>
      <c r="I100" s="9">
        <v>0</v>
      </c>
      <c r="J100" s="9">
        <v>0</v>
      </c>
      <c r="K100" s="9">
        <v>6.6004647500000004</v>
      </c>
      <c r="L100" s="9">
        <v>0</v>
      </c>
      <c r="M100" s="9">
        <v>1.58172596</v>
      </c>
      <c r="N100" s="9">
        <v>0</v>
      </c>
      <c r="O100" s="9">
        <v>1.58172596</v>
      </c>
      <c r="P100" s="9">
        <v>0</v>
      </c>
      <c r="Q100" s="9">
        <f t="shared" si="11"/>
        <v>9.7639166700000004</v>
      </c>
      <c r="R100" s="9">
        <f t="shared" si="11"/>
        <v>0</v>
      </c>
    </row>
    <row r="101" spans="1:18" ht="17.25" customHeight="1" x14ac:dyDescent="0.25">
      <c r="A101" s="5" t="s">
        <v>143</v>
      </c>
      <c r="B101" s="8" t="s">
        <v>144</v>
      </c>
      <c r="C101" s="5" t="s">
        <v>19</v>
      </c>
      <c r="D101" s="9">
        <v>7.3923754400000004</v>
      </c>
      <c r="E101" s="9">
        <v>8.9583121299999977</v>
      </c>
      <c r="F101" s="9">
        <v>15.350041640000001</v>
      </c>
      <c r="G101" s="9">
        <v>0</v>
      </c>
      <c r="H101" s="9">
        <v>0</v>
      </c>
      <c r="I101" s="9">
        <v>0</v>
      </c>
      <c r="J101" s="9">
        <v>0</v>
      </c>
      <c r="K101" s="9">
        <v>6.6004647500000004</v>
      </c>
      <c r="L101" s="9">
        <v>0</v>
      </c>
      <c r="M101" s="9">
        <v>1.58172596</v>
      </c>
      <c r="N101" s="9">
        <v>0</v>
      </c>
      <c r="O101" s="9">
        <v>1.58172596</v>
      </c>
      <c r="P101" s="9">
        <v>0</v>
      </c>
      <c r="Q101" s="9">
        <f t="shared" si="11"/>
        <v>9.7639166700000004</v>
      </c>
      <c r="R101" s="9">
        <f t="shared" si="11"/>
        <v>0</v>
      </c>
    </row>
    <row r="102" spans="1:18" ht="17.25" customHeight="1" x14ac:dyDescent="0.25">
      <c r="A102" s="5" t="s">
        <v>145</v>
      </c>
      <c r="B102" s="6" t="s">
        <v>146</v>
      </c>
      <c r="C102" s="5" t="s">
        <v>19</v>
      </c>
      <c r="D102" s="9">
        <v>730.12439917999995</v>
      </c>
      <c r="E102" s="9">
        <v>792.37310468999999</v>
      </c>
      <c r="F102" s="9">
        <v>174.88604168626699</v>
      </c>
      <c r="G102" s="9">
        <v>45.569389999999999</v>
      </c>
      <c r="H102" s="9">
        <v>0</v>
      </c>
      <c r="I102" s="9">
        <v>53.93721</v>
      </c>
      <c r="J102" s="9">
        <v>0</v>
      </c>
      <c r="K102" s="9">
        <v>46.061084615384601</v>
      </c>
      <c r="L102" s="9">
        <v>0</v>
      </c>
      <c r="M102" s="9">
        <v>42.470065088757401</v>
      </c>
      <c r="N102" s="9">
        <v>0</v>
      </c>
      <c r="O102" s="9">
        <v>42.470065088757401</v>
      </c>
      <c r="P102" s="9">
        <v>0</v>
      </c>
      <c r="Q102" s="9">
        <f t="shared" si="11"/>
        <v>230.50781479289941</v>
      </c>
      <c r="R102" s="9">
        <f t="shared" si="11"/>
        <v>0</v>
      </c>
    </row>
    <row r="103" spans="1:18" ht="17.25" customHeight="1" x14ac:dyDescent="0.25">
      <c r="A103" s="5" t="s">
        <v>147</v>
      </c>
      <c r="B103" s="8" t="s">
        <v>102</v>
      </c>
      <c r="C103" s="5" t="s">
        <v>19</v>
      </c>
      <c r="D103" s="9">
        <v>1459.2306691599999</v>
      </c>
      <c r="E103" s="9">
        <v>2872.4248724769554</v>
      </c>
      <c r="F103" s="9">
        <v>1453.6405670814099</v>
      </c>
      <c r="G103" s="9">
        <v>1384.6009352245601</v>
      </c>
      <c r="H103" s="9">
        <v>0</v>
      </c>
      <c r="I103" s="9">
        <v>1594.84152623044</v>
      </c>
      <c r="J103" s="9">
        <v>0</v>
      </c>
      <c r="K103" s="9">
        <v>1805.58017227546</v>
      </c>
      <c r="L103" s="9">
        <v>0</v>
      </c>
      <c r="M103" s="9">
        <v>1606.3311127488901</v>
      </c>
      <c r="N103" s="9">
        <v>0</v>
      </c>
      <c r="O103" s="9">
        <v>1167.34750366258</v>
      </c>
      <c r="P103" s="9">
        <v>0</v>
      </c>
      <c r="Q103" s="9">
        <f t="shared" si="11"/>
        <v>7558.7012501419294</v>
      </c>
      <c r="R103" s="9">
        <f t="shared" si="11"/>
        <v>0</v>
      </c>
    </row>
    <row r="104" spans="1:18" ht="17.25" customHeight="1" x14ac:dyDescent="0.25">
      <c r="A104" s="5" t="s">
        <v>148</v>
      </c>
      <c r="B104" s="6" t="s">
        <v>149</v>
      </c>
      <c r="C104" s="5" t="s">
        <v>19</v>
      </c>
      <c r="D104" s="9">
        <v>292.72815881999998</v>
      </c>
      <c r="E104" s="9">
        <v>383.36209901999985</v>
      </c>
      <c r="F104" s="9">
        <v>383.83487312484698</v>
      </c>
      <c r="G104" s="9">
        <v>400.25104648983501</v>
      </c>
      <c r="H104" s="9">
        <v>0</v>
      </c>
      <c r="I104" s="9">
        <v>415.28843352114598</v>
      </c>
      <c r="J104" s="9">
        <v>0</v>
      </c>
      <c r="K104" s="9">
        <v>431.48913914715899</v>
      </c>
      <c r="L104" s="9">
        <v>0</v>
      </c>
      <c r="M104" s="9">
        <v>448.28814318703797</v>
      </c>
      <c r="N104" s="9">
        <v>0</v>
      </c>
      <c r="O104" s="9">
        <v>466.21966891452001</v>
      </c>
      <c r="P104" s="9">
        <v>0</v>
      </c>
      <c r="Q104" s="9">
        <f t="shared" si="11"/>
        <v>2161.536431259698</v>
      </c>
      <c r="R104" s="9">
        <f t="shared" si="11"/>
        <v>0</v>
      </c>
    </row>
    <row r="105" spans="1:18" ht="17.25" customHeight="1" x14ac:dyDescent="0.25">
      <c r="A105" s="5" t="s">
        <v>150</v>
      </c>
      <c r="B105" s="6" t="s">
        <v>151</v>
      </c>
      <c r="C105" s="5" t="s">
        <v>19</v>
      </c>
      <c r="D105" s="9">
        <v>144.85192916</v>
      </c>
      <c r="E105" s="9">
        <v>374.96553497999997</v>
      </c>
      <c r="F105" s="9">
        <v>468.51055552533302</v>
      </c>
      <c r="G105" s="9">
        <v>456.34840077848003</v>
      </c>
      <c r="H105" s="9">
        <v>0</v>
      </c>
      <c r="I105" s="9">
        <v>613.08756060339897</v>
      </c>
      <c r="J105" s="9">
        <v>0</v>
      </c>
      <c r="K105" s="9">
        <v>760.39971425429303</v>
      </c>
      <c r="L105" s="9">
        <v>0</v>
      </c>
      <c r="M105" s="9">
        <v>533.94281119715299</v>
      </c>
      <c r="N105" s="9">
        <v>0</v>
      </c>
      <c r="O105" s="9">
        <v>161.31067341917401</v>
      </c>
      <c r="P105" s="9">
        <v>0</v>
      </c>
      <c r="Q105" s="9">
        <f t="shared" si="11"/>
        <v>2525.0891602524989</v>
      </c>
      <c r="R105" s="9">
        <f t="shared" si="11"/>
        <v>0</v>
      </c>
    </row>
    <row r="106" spans="1:18" ht="17.25" customHeight="1" x14ac:dyDescent="0.25">
      <c r="A106" s="5" t="s">
        <v>152</v>
      </c>
      <c r="B106" s="6" t="s">
        <v>153</v>
      </c>
      <c r="C106" s="5" t="s">
        <v>19</v>
      </c>
      <c r="D106" s="9">
        <v>157.89885813999999</v>
      </c>
      <c r="E106" s="9">
        <v>346.09606380000014</v>
      </c>
      <c r="F106" s="9">
        <v>16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f t="shared" si="11"/>
        <v>0</v>
      </c>
      <c r="R106" s="9">
        <f t="shared" si="11"/>
        <v>0</v>
      </c>
    </row>
    <row r="107" spans="1:18" ht="17.25" customHeight="1" x14ac:dyDescent="0.25">
      <c r="A107" s="5" t="s">
        <v>154</v>
      </c>
      <c r="B107" s="8" t="s">
        <v>155</v>
      </c>
      <c r="C107" s="5" t="s">
        <v>19</v>
      </c>
      <c r="D107" s="9">
        <v>51.883199949999998</v>
      </c>
      <c r="E107" s="9">
        <v>290.38242459000003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f t="shared" si="11"/>
        <v>0</v>
      </c>
      <c r="R107" s="9">
        <f t="shared" si="11"/>
        <v>0</v>
      </c>
    </row>
    <row r="108" spans="1:18" ht="17.25" customHeight="1" x14ac:dyDescent="0.25">
      <c r="A108" s="5" t="s">
        <v>156</v>
      </c>
      <c r="B108" s="6" t="s">
        <v>157</v>
      </c>
      <c r="C108" s="5" t="s">
        <v>19</v>
      </c>
      <c r="D108" s="9">
        <v>863.75172304</v>
      </c>
      <c r="E108" s="9">
        <v>1768.0018851700002</v>
      </c>
      <c r="F108" s="9">
        <v>585.295138431228</v>
      </c>
      <c r="G108" s="9">
        <v>528.001487956245</v>
      </c>
      <c r="H108" s="9">
        <v>0</v>
      </c>
      <c r="I108" s="9">
        <v>566.46553210589104</v>
      </c>
      <c r="J108" s="9">
        <v>0</v>
      </c>
      <c r="K108" s="9">
        <v>613.69131887400601</v>
      </c>
      <c r="L108" s="9">
        <v>0</v>
      </c>
      <c r="M108" s="9">
        <v>624.10015836469495</v>
      </c>
      <c r="N108" s="9">
        <v>0</v>
      </c>
      <c r="O108" s="9">
        <v>539.817161328883</v>
      </c>
      <c r="P108" s="9">
        <v>0</v>
      </c>
      <c r="Q108" s="9">
        <f t="shared" si="11"/>
        <v>2872.0756586297202</v>
      </c>
      <c r="R108" s="9">
        <f t="shared" si="11"/>
        <v>0</v>
      </c>
    </row>
    <row r="109" spans="1:18" s="32" customFormat="1" ht="24" customHeight="1" x14ac:dyDescent="0.25">
      <c r="A109" s="2" t="s">
        <v>158</v>
      </c>
      <c r="B109" s="3" t="s">
        <v>159</v>
      </c>
      <c r="C109" s="2" t="s">
        <v>19</v>
      </c>
      <c r="D109" s="4">
        <v>-4106.2895150991599</v>
      </c>
      <c r="E109" s="4">
        <v>-179.42560240378882</v>
      </c>
      <c r="F109" s="4">
        <v>2220.2277698738399</v>
      </c>
      <c r="G109" s="4">
        <v>4127.1233530954596</v>
      </c>
      <c r="H109" s="4">
        <v>0</v>
      </c>
      <c r="I109" s="4">
        <v>5383.0241096264499</v>
      </c>
      <c r="J109" s="4">
        <v>0</v>
      </c>
      <c r="K109" s="4">
        <v>6258.9138293201004</v>
      </c>
      <c r="L109" s="4">
        <v>0</v>
      </c>
      <c r="M109" s="4">
        <v>8519.1601302406798</v>
      </c>
      <c r="N109" s="4">
        <v>0</v>
      </c>
      <c r="O109" s="4">
        <v>11053.706114386399</v>
      </c>
      <c r="P109" s="4">
        <v>0</v>
      </c>
      <c r="Q109" s="4">
        <f t="shared" si="11"/>
        <v>35341.927536669085</v>
      </c>
      <c r="R109" s="4">
        <f t="shared" si="11"/>
        <v>0</v>
      </c>
    </row>
    <row r="110" spans="1:18" ht="24" customHeight="1" x14ac:dyDescent="0.25">
      <c r="A110" s="5" t="s">
        <v>160</v>
      </c>
      <c r="B110" s="8" t="s">
        <v>161</v>
      </c>
      <c r="C110" s="5" t="s">
        <v>19</v>
      </c>
      <c r="D110" s="7" t="s">
        <v>226</v>
      </c>
      <c r="E110" s="7" t="s">
        <v>226</v>
      </c>
      <c r="F110" s="7" t="s">
        <v>226</v>
      </c>
      <c r="G110" s="7" t="s">
        <v>226</v>
      </c>
      <c r="H110" s="7" t="s">
        <v>226</v>
      </c>
      <c r="I110" s="7" t="s">
        <v>226</v>
      </c>
      <c r="J110" s="7" t="s">
        <v>226</v>
      </c>
      <c r="K110" s="7" t="s">
        <v>226</v>
      </c>
      <c r="L110" s="7" t="s">
        <v>226</v>
      </c>
      <c r="M110" s="7" t="s">
        <v>226</v>
      </c>
      <c r="N110" s="7" t="s">
        <v>226</v>
      </c>
      <c r="O110" s="7" t="s">
        <v>226</v>
      </c>
      <c r="P110" s="7" t="s">
        <v>226</v>
      </c>
      <c r="Q110" s="7" t="s">
        <v>226</v>
      </c>
      <c r="R110" s="7" t="s">
        <v>226</v>
      </c>
    </row>
    <row r="111" spans="1:18" ht="24" customHeight="1" x14ac:dyDescent="0.25">
      <c r="A111" s="5" t="s">
        <v>162</v>
      </c>
      <c r="B111" s="8" t="s">
        <v>23</v>
      </c>
      <c r="C111" s="5" t="s">
        <v>19</v>
      </c>
      <c r="D111" s="7" t="s">
        <v>226</v>
      </c>
      <c r="E111" s="7" t="s">
        <v>226</v>
      </c>
      <c r="F111" s="7" t="s">
        <v>226</v>
      </c>
      <c r="G111" s="7" t="s">
        <v>226</v>
      </c>
      <c r="H111" s="7" t="s">
        <v>226</v>
      </c>
      <c r="I111" s="7" t="s">
        <v>226</v>
      </c>
      <c r="J111" s="7" t="s">
        <v>226</v>
      </c>
      <c r="K111" s="7" t="s">
        <v>226</v>
      </c>
      <c r="L111" s="7" t="s">
        <v>226</v>
      </c>
      <c r="M111" s="7" t="s">
        <v>226</v>
      </c>
      <c r="N111" s="7" t="s">
        <v>226</v>
      </c>
      <c r="O111" s="7" t="s">
        <v>226</v>
      </c>
      <c r="P111" s="7" t="s">
        <v>226</v>
      </c>
      <c r="Q111" s="7" t="s">
        <v>226</v>
      </c>
      <c r="R111" s="7" t="s">
        <v>226</v>
      </c>
    </row>
    <row r="112" spans="1:18" ht="24" customHeight="1" x14ac:dyDescent="0.25">
      <c r="A112" s="5" t="s">
        <v>163</v>
      </c>
      <c r="B112" s="8" t="s">
        <v>25</v>
      </c>
      <c r="C112" s="5" t="s">
        <v>19</v>
      </c>
      <c r="D112" s="7" t="s">
        <v>226</v>
      </c>
      <c r="E112" s="7" t="s">
        <v>226</v>
      </c>
      <c r="F112" s="7" t="s">
        <v>226</v>
      </c>
      <c r="G112" s="7" t="s">
        <v>226</v>
      </c>
      <c r="H112" s="7" t="s">
        <v>226</v>
      </c>
      <c r="I112" s="7" t="s">
        <v>226</v>
      </c>
      <c r="J112" s="7" t="s">
        <v>226</v>
      </c>
      <c r="K112" s="7" t="s">
        <v>226</v>
      </c>
      <c r="L112" s="7" t="s">
        <v>226</v>
      </c>
      <c r="M112" s="7" t="s">
        <v>226</v>
      </c>
      <c r="N112" s="7" t="s">
        <v>226</v>
      </c>
      <c r="O112" s="7" t="s">
        <v>226</v>
      </c>
      <c r="P112" s="7" t="s">
        <v>226</v>
      </c>
      <c r="Q112" s="7" t="s">
        <v>226</v>
      </c>
      <c r="R112" s="7" t="s">
        <v>226</v>
      </c>
    </row>
    <row r="113" spans="1:18" ht="24" customHeight="1" x14ac:dyDescent="0.25">
      <c r="A113" s="5" t="s">
        <v>164</v>
      </c>
      <c r="B113" s="8" t="s">
        <v>27</v>
      </c>
      <c r="C113" s="5" t="s">
        <v>19</v>
      </c>
      <c r="D113" s="7" t="s">
        <v>226</v>
      </c>
      <c r="E113" s="7" t="s">
        <v>226</v>
      </c>
      <c r="F113" s="7" t="s">
        <v>226</v>
      </c>
      <c r="G113" s="7" t="s">
        <v>226</v>
      </c>
      <c r="H113" s="7" t="s">
        <v>226</v>
      </c>
      <c r="I113" s="7" t="s">
        <v>226</v>
      </c>
      <c r="J113" s="7" t="s">
        <v>226</v>
      </c>
      <c r="K113" s="7" t="s">
        <v>226</v>
      </c>
      <c r="L113" s="7" t="s">
        <v>226</v>
      </c>
      <c r="M113" s="7" t="s">
        <v>226</v>
      </c>
      <c r="N113" s="7" t="s">
        <v>226</v>
      </c>
      <c r="O113" s="7" t="s">
        <v>226</v>
      </c>
      <c r="P113" s="7" t="s">
        <v>226</v>
      </c>
      <c r="Q113" s="7" t="s">
        <v>226</v>
      </c>
      <c r="R113" s="7" t="s">
        <v>226</v>
      </c>
    </row>
    <row r="114" spans="1:18" ht="17.25" customHeight="1" x14ac:dyDescent="0.25">
      <c r="A114" s="5" t="s">
        <v>165</v>
      </c>
      <c r="B114" s="6" t="s">
        <v>29</v>
      </c>
      <c r="C114" s="5" t="s">
        <v>19</v>
      </c>
      <c r="D114" s="7" t="s">
        <v>226</v>
      </c>
      <c r="E114" s="7" t="s">
        <v>226</v>
      </c>
      <c r="F114" s="7" t="s">
        <v>226</v>
      </c>
      <c r="G114" s="7" t="s">
        <v>226</v>
      </c>
      <c r="H114" s="7" t="s">
        <v>226</v>
      </c>
      <c r="I114" s="7" t="s">
        <v>226</v>
      </c>
      <c r="J114" s="7" t="s">
        <v>226</v>
      </c>
      <c r="K114" s="7" t="s">
        <v>226</v>
      </c>
      <c r="L114" s="7" t="s">
        <v>226</v>
      </c>
      <c r="M114" s="7" t="s">
        <v>226</v>
      </c>
      <c r="N114" s="7" t="s">
        <v>226</v>
      </c>
      <c r="O114" s="7" t="s">
        <v>226</v>
      </c>
      <c r="P114" s="7" t="s">
        <v>226</v>
      </c>
      <c r="Q114" s="7" t="s">
        <v>226</v>
      </c>
      <c r="R114" s="7" t="s">
        <v>226</v>
      </c>
    </row>
    <row r="115" spans="1:18" ht="17.25" customHeight="1" x14ac:dyDescent="0.25">
      <c r="A115" s="5" t="s">
        <v>166</v>
      </c>
      <c r="B115" s="6" t="s">
        <v>31</v>
      </c>
      <c r="C115" s="5" t="s">
        <v>19</v>
      </c>
      <c r="D115" s="9">
        <v>-6623.1828018507304</v>
      </c>
      <c r="E115" s="9">
        <v>-3401.8666748568648</v>
      </c>
      <c r="F115" s="9">
        <v>922.01470180013496</v>
      </c>
      <c r="G115" s="9">
        <v>3132.46688752718</v>
      </c>
      <c r="H115" s="9">
        <v>0</v>
      </c>
      <c r="I115" s="9">
        <v>4579.5586142348002</v>
      </c>
      <c r="J115" s="9">
        <v>0</v>
      </c>
      <c r="K115" s="9">
        <v>6274.2496791781796</v>
      </c>
      <c r="L115" s="9">
        <v>0</v>
      </c>
      <c r="M115" s="9">
        <v>8400.4212880888208</v>
      </c>
      <c r="N115" s="9">
        <v>0</v>
      </c>
      <c r="O115" s="9">
        <v>10928.4264449452</v>
      </c>
      <c r="P115" s="9">
        <v>0</v>
      </c>
      <c r="Q115" s="9">
        <f t="shared" ref="Q115:R115" si="12">O115+M115+K115+I115+G115</f>
        <v>33315.122913974177</v>
      </c>
      <c r="R115" s="9">
        <f t="shared" si="12"/>
        <v>0</v>
      </c>
    </row>
    <row r="116" spans="1:18" ht="17.25" customHeight="1" x14ac:dyDescent="0.25">
      <c r="A116" s="5" t="s">
        <v>167</v>
      </c>
      <c r="B116" s="6" t="s">
        <v>33</v>
      </c>
      <c r="C116" s="5" t="s">
        <v>19</v>
      </c>
      <c r="D116" s="7" t="s">
        <v>226</v>
      </c>
      <c r="E116" s="7" t="s">
        <v>226</v>
      </c>
      <c r="F116" s="7" t="s">
        <v>226</v>
      </c>
      <c r="G116" s="7" t="s">
        <v>226</v>
      </c>
      <c r="H116" s="7" t="s">
        <v>226</v>
      </c>
      <c r="I116" s="7" t="s">
        <v>226</v>
      </c>
      <c r="J116" s="7" t="s">
        <v>226</v>
      </c>
      <c r="K116" s="7" t="s">
        <v>226</v>
      </c>
      <c r="L116" s="7" t="s">
        <v>226</v>
      </c>
      <c r="M116" s="7" t="s">
        <v>226</v>
      </c>
      <c r="N116" s="7" t="s">
        <v>226</v>
      </c>
      <c r="O116" s="7" t="s">
        <v>226</v>
      </c>
      <c r="P116" s="7" t="s">
        <v>226</v>
      </c>
      <c r="Q116" s="7" t="s">
        <v>226</v>
      </c>
      <c r="R116" s="7" t="s">
        <v>226</v>
      </c>
    </row>
    <row r="117" spans="1:18" ht="17.25" customHeight="1" x14ac:dyDescent="0.25">
      <c r="A117" s="5" t="s">
        <v>168</v>
      </c>
      <c r="B117" s="6" t="s">
        <v>35</v>
      </c>
      <c r="C117" s="5" t="s">
        <v>19</v>
      </c>
      <c r="D117" s="9">
        <v>2438.09221175128</v>
      </c>
      <c r="E117" s="9">
        <v>3105.5998748654297</v>
      </c>
      <c r="F117" s="9">
        <v>1272.7710050696601</v>
      </c>
      <c r="G117" s="9">
        <v>888.48885930791096</v>
      </c>
      <c r="H117" s="9">
        <v>0</v>
      </c>
      <c r="I117" s="9">
        <v>661.23529951688295</v>
      </c>
      <c r="J117" s="9">
        <v>0</v>
      </c>
      <c r="K117" s="9">
        <v>-216.91421520360001</v>
      </c>
      <c r="L117" s="9">
        <v>0</v>
      </c>
      <c r="M117" s="9">
        <v>-224.841240546373</v>
      </c>
      <c r="N117" s="9">
        <v>0</v>
      </c>
      <c r="O117" s="9">
        <v>-238.85983023758999</v>
      </c>
      <c r="P117" s="9">
        <v>0</v>
      </c>
      <c r="Q117" s="9">
        <f t="shared" ref="Q117:R117" si="13">O117+M117+K117+I117+G117</f>
        <v>869.10887283723082</v>
      </c>
      <c r="R117" s="9">
        <f t="shared" si="13"/>
        <v>0</v>
      </c>
    </row>
    <row r="118" spans="1:18" ht="17.25" customHeight="1" x14ac:dyDescent="0.25">
      <c r="A118" s="5" t="s">
        <v>169</v>
      </c>
      <c r="B118" s="6" t="s">
        <v>37</v>
      </c>
      <c r="C118" s="5" t="s">
        <v>19</v>
      </c>
      <c r="D118" s="7" t="s">
        <v>226</v>
      </c>
      <c r="E118" s="7" t="s">
        <v>226</v>
      </c>
      <c r="F118" s="7" t="s">
        <v>226</v>
      </c>
      <c r="G118" s="7" t="s">
        <v>226</v>
      </c>
      <c r="H118" s="7" t="s">
        <v>226</v>
      </c>
      <c r="I118" s="7" t="s">
        <v>226</v>
      </c>
      <c r="J118" s="7" t="s">
        <v>226</v>
      </c>
      <c r="K118" s="7" t="s">
        <v>226</v>
      </c>
      <c r="L118" s="7" t="s">
        <v>226</v>
      </c>
      <c r="M118" s="7" t="s">
        <v>226</v>
      </c>
      <c r="N118" s="7" t="s">
        <v>226</v>
      </c>
      <c r="O118" s="7" t="s">
        <v>226</v>
      </c>
      <c r="P118" s="7" t="s">
        <v>226</v>
      </c>
      <c r="Q118" s="7" t="s">
        <v>226</v>
      </c>
      <c r="R118" s="7" t="s">
        <v>226</v>
      </c>
    </row>
    <row r="119" spans="1:18" ht="17.25" customHeight="1" x14ac:dyDescent="0.25">
      <c r="A119" s="5" t="s">
        <v>170</v>
      </c>
      <c r="B119" s="6" t="s">
        <v>39</v>
      </c>
      <c r="C119" s="5" t="s">
        <v>19</v>
      </c>
      <c r="D119" s="7" t="s">
        <v>226</v>
      </c>
      <c r="E119" s="7" t="s">
        <v>226</v>
      </c>
      <c r="F119" s="7" t="s">
        <v>226</v>
      </c>
      <c r="G119" s="7" t="s">
        <v>226</v>
      </c>
      <c r="H119" s="7" t="s">
        <v>226</v>
      </c>
      <c r="I119" s="7" t="s">
        <v>226</v>
      </c>
      <c r="J119" s="7" t="s">
        <v>226</v>
      </c>
      <c r="K119" s="7" t="s">
        <v>226</v>
      </c>
      <c r="L119" s="7" t="s">
        <v>226</v>
      </c>
      <c r="M119" s="7" t="s">
        <v>226</v>
      </c>
      <c r="N119" s="7" t="s">
        <v>226</v>
      </c>
      <c r="O119" s="7" t="s">
        <v>226</v>
      </c>
      <c r="P119" s="7" t="s">
        <v>226</v>
      </c>
      <c r="Q119" s="7" t="s">
        <v>226</v>
      </c>
      <c r="R119" s="7" t="s">
        <v>226</v>
      </c>
    </row>
    <row r="120" spans="1:18" ht="26.25" customHeight="1" x14ac:dyDescent="0.25">
      <c r="A120" s="5" t="s">
        <v>171</v>
      </c>
      <c r="B120" s="8" t="s">
        <v>41</v>
      </c>
      <c r="C120" s="5" t="s">
        <v>19</v>
      </c>
      <c r="D120" s="7" t="s">
        <v>226</v>
      </c>
      <c r="E120" s="7" t="s">
        <v>226</v>
      </c>
      <c r="F120" s="7" t="s">
        <v>226</v>
      </c>
      <c r="G120" s="7" t="s">
        <v>226</v>
      </c>
      <c r="H120" s="7" t="s">
        <v>226</v>
      </c>
      <c r="I120" s="7" t="s">
        <v>226</v>
      </c>
      <c r="J120" s="7" t="s">
        <v>226</v>
      </c>
      <c r="K120" s="7" t="s">
        <v>226</v>
      </c>
      <c r="L120" s="7" t="s">
        <v>226</v>
      </c>
      <c r="M120" s="7" t="s">
        <v>226</v>
      </c>
      <c r="N120" s="7" t="s">
        <v>226</v>
      </c>
      <c r="O120" s="7" t="s">
        <v>226</v>
      </c>
      <c r="P120" s="7" t="s">
        <v>226</v>
      </c>
      <c r="Q120" s="7" t="s">
        <v>226</v>
      </c>
      <c r="R120" s="7" t="s">
        <v>226</v>
      </c>
    </row>
    <row r="121" spans="1:18" ht="17.25" customHeight="1" x14ac:dyDescent="0.25">
      <c r="A121" s="5" t="s">
        <v>172</v>
      </c>
      <c r="B121" s="6" t="s">
        <v>43</v>
      </c>
      <c r="C121" s="5" t="s">
        <v>19</v>
      </c>
      <c r="D121" s="7" t="s">
        <v>226</v>
      </c>
      <c r="E121" s="7" t="s">
        <v>226</v>
      </c>
      <c r="F121" s="7" t="s">
        <v>226</v>
      </c>
      <c r="G121" s="7" t="s">
        <v>226</v>
      </c>
      <c r="H121" s="7" t="s">
        <v>226</v>
      </c>
      <c r="I121" s="7" t="s">
        <v>226</v>
      </c>
      <c r="J121" s="7" t="s">
        <v>226</v>
      </c>
      <c r="K121" s="7" t="s">
        <v>226</v>
      </c>
      <c r="L121" s="7" t="s">
        <v>226</v>
      </c>
      <c r="M121" s="7" t="s">
        <v>226</v>
      </c>
      <c r="N121" s="7" t="s">
        <v>226</v>
      </c>
      <c r="O121" s="7" t="s">
        <v>226</v>
      </c>
      <c r="P121" s="7" t="s">
        <v>226</v>
      </c>
      <c r="Q121" s="7" t="s">
        <v>226</v>
      </c>
      <c r="R121" s="7" t="s">
        <v>226</v>
      </c>
    </row>
    <row r="122" spans="1:18" ht="17.25" customHeight="1" x14ac:dyDescent="0.25">
      <c r="A122" s="5" t="s">
        <v>173</v>
      </c>
      <c r="B122" s="6" t="s">
        <v>45</v>
      </c>
      <c r="C122" s="5" t="s">
        <v>19</v>
      </c>
      <c r="D122" s="7" t="s">
        <v>226</v>
      </c>
      <c r="E122" s="7" t="s">
        <v>226</v>
      </c>
      <c r="F122" s="7" t="s">
        <v>226</v>
      </c>
      <c r="G122" s="7" t="s">
        <v>226</v>
      </c>
      <c r="H122" s="7" t="s">
        <v>226</v>
      </c>
      <c r="I122" s="7" t="s">
        <v>226</v>
      </c>
      <c r="J122" s="7" t="s">
        <v>226</v>
      </c>
      <c r="K122" s="7" t="s">
        <v>226</v>
      </c>
      <c r="L122" s="7" t="s">
        <v>226</v>
      </c>
      <c r="M122" s="7" t="s">
        <v>226</v>
      </c>
      <c r="N122" s="7" t="s">
        <v>226</v>
      </c>
      <c r="O122" s="7" t="s">
        <v>226</v>
      </c>
      <c r="P122" s="7" t="s">
        <v>226</v>
      </c>
      <c r="Q122" s="7" t="s">
        <v>226</v>
      </c>
      <c r="R122" s="7" t="s">
        <v>226</v>
      </c>
    </row>
    <row r="123" spans="1:18" ht="17.25" customHeight="1" x14ac:dyDescent="0.25">
      <c r="A123" s="5" t="s">
        <v>174</v>
      </c>
      <c r="B123" s="6" t="s">
        <v>47</v>
      </c>
      <c r="C123" s="5" t="s">
        <v>19</v>
      </c>
      <c r="D123" s="9">
        <v>78.801075000295</v>
      </c>
      <c r="E123" s="9">
        <v>116.84119758765704</v>
      </c>
      <c r="F123" s="9">
        <v>25.442063004052201</v>
      </c>
      <c r="G123" s="9">
        <v>106.16760626036699</v>
      </c>
      <c r="H123" s="9">
        <v>0</v>
      </c>
      <c r="I123" s="9">
        <v>142.23019587477299</v>
      </c>
      <c r="J123" s="9">
        <v>0</v>
      </c>
      <c r="K123" s="9">
        <v>201.57836534551799</v>
      </c>
      <c r="L123" s="9">
        <v>0</v>
      </c>
      <c r="M123" s="9">
        <v>343.58008269823199</v>
      </c>
      <c r="N123" s="9">
        <v>0</v>
      </c>
      <c r="O123" s="9">
        <v>364.139499678748</v>
      </c>
      <c r="P123" s="9">
        <v>0</v>
      </c>
      <c r="Q123" s="9">
        <f t="shared" ref="Q123:R124" si="14">O123+M123+K123+I123+G123</f>
        <v>1157.695749857638</v>
      </c>
      <c r="R123" s="9">
        <f t="shared" si="14"/>
        <v>0</v>
      </c>
    </row>
    <row r="124" spans="1:18" s="32" customFormat="1" ht="17.25" customHeight="1" x14ac:dyDescent="0.25">
      <c r="A124" s="2" t="s">
        <v>175</v>
      </c>
      <c r="B124" s="3" t="s">
        <v>176</v>
      </c>
      <c r="C124" s="2" t="s">
        <v>19</v>
      </c>
      <c r="D124" s="4">
        <v>-678.82109616000002</v>
      </c>
      <c r="E124" s="4">
        <v>54.887142802608793</v>
      </c>
      <c r="F124" s="4">
        <v>452.07457045901299</v>
      </c>
      <c r="G124" s="4">
        <v>942.98911397033896</v>
      </c>
      <c r="H124" s="4">
        <v>0</v>
      </c>
      <c r="I124" s="4">
        <v>1213.0639491064701</v>
      </c>
      <c r="J124" s="4">
        <v>0</v>
      </c>
      <c r="K124" s="4">
        <v>1399.26196637574</v>
      </c>
      <c r="L124" s="4">
        <v>0</v>
      </c>
      <c r="M124" s="4">
        <v>1854.6061271892099</v>
      </c>
      <c r="N124" s="4">
        <v>0</v>
      </c>
      <c r="O124" s="4">
        <v>2361.5153240183499</v>
      </c>
      <c r="P124" s="4">
        <v>0</v>
      </c>
      <c r="Q124" s="4">
        <f t="shared" si="14"/>
        <v>7771.4364806601088</v>
      </c>
      <c r="R124" s="4">
        <f t="shared" si="14"/>
        <v>0</v>
      </c>
    </row>
    <row r="125" spans="1:18" ht="15" customHeight="1" x14ac:dyDescent="0.25">
      <c r="A125" s="5" t="s">
        <v>177</v>
      </c>
      <c r="B125" s="6" t="s">
        <v>21</v>
      </c>
      <c r="C125" s="5" t="s">
        <v>19</v>
      </c>
      <c r="D125" s="7" t="s">
        <v>226</v>
      </c>
      <c r="E125" s="7" t="s">
        <v>226</v>
      </c>
      <c r="F125" s="7" t="s">
        <v>226</v>
      </c>
      <c r="G125" s="7" t="s">
        <v>226</v>
      </c>
      <c r="H125" s="7" t="s">
        <v>226</v>
      </c>
      <c r="I125" s="7" t="s">
        <v>226</v>
      </c>
      <c r="J125" s="7" t="s">
        <v>226</v>
      </c>
      <c r="K125" s="7" t="s">
        <v>226</v>
      </c>
      <c r="L125" s="7" t="s">
        <v>226</v>
      </c>
      <c r="M125" s="7" t="s">
        <v>226</v>
      </c>
      <c r="N125" s="7" t="s">
        <v>226</v>
      </c>
      <c r="O125" s="7" t="s">
        <v>226</v>
      </c>
      <c r="P125" s="7" t="s">
        <v>226</v>
      </c>
      <c r="Q125" s="7" t="s">
        <v>226</v>
      </c>
      <c r="R125" s="7" t="s">
        <v>226</v>
      </c>
    </row>
    <row r="126" spans="1:18" ht="27" customHeight="1" x14ac:dyDescent="0.25">
      <c r="A126" s="5" t="s">
        <v>178</v>
      </c>
      <c r="B126" s="8" t="s">
        <v>23</v>
      </c>
      <c r="C126" s="5" t="s">
        <v>19</v>
      </c>
      <c r="D126" s="7" t="s">
        <v>226</v>
      </c>
      <c r="E126" s="7" t="s">
        <v>226</v>
      </c>
      <c r="F126" s="7" t="s">
        <v>226</v>
      </c>
      <c r="G126" s="7" t="s">
        <v>226</v>
      </c>
      <c r="H126" s="7" t="s">
        <v>226</v>
      </c>
      <c r="I126" s="7" t="s">
        <v>226</v>
      </c>
      <c r="J126" s="7" t="s">
        <v>226</v>
      </c>
      <c r="K126" s="7" t="s">
        <v>226</v>
      </c>
      <c r="L126" s="7" t="s">
        <v>226</v>
      </c>
      <c r="M126" s="7" t="s">
        <v>226</v>
      </c>
      <c r="N126" s="7" t="s">
        <v>226</v>
      </c>
      <c r="O126" s="7" t="s">
        <v>226</v>
      </c>
      <c r="P126" s="7" t="s">
        <v>226</v>
      </c>
      <c r="Q126" s="7" t="s">
        <v>226</v>
      </c>
      <c r="R126" s="7" t="s">
        <v>226</v>
      </c>
    </row>
    <row r="127" spans="1:18" ht="27" customHeight="1" x14ac:dyDescent="0.25">
      <c r="A127" s="5" t="s">
        <v>179</v>
      </c>
      <c r="B127" s="8" t="s">
        <v>25</v>
      </c>
      <c r="C127" s="5" t="s">
        <v>19</v>
      </c>
      <c r="D127" s="7" t="s">
        <v>226</v>
      </c>
      <c r="E127" s="7" t="s">
        <v>226</v>
      </c>
      <c r="F127" s="7" t="s">
        <v>226</v>
      </c>
      <c r="G127" s="7" t="s">
        <v>226</v>
      </c>
      <c r="H127" s="7" t="s">
        <v>226</v>
      </c>
      <c r="I127" s="7" t="s">
        <v>226</v>
      </c>
      <c r="J127" s="7" t="s">
        <v>226</v>
      </c>
      <c r="K127" s="7" t="s">
        <v>226</v>
      </c>
      <c r="L127" s="7" t="s">
        <v>226</v>
      </c>
      <c r="M127" s="7" t="s">
        <v>226</v>
      </c>
      <c r="N127" s="7" t="s">
        <v>226</v>
      </c>
      <c r="O127" s="7" t="s">
        <v>226</v>
      </c>
      <c r="P127" s="7" t="s">
        <v>226</v>
      </c>
      <c r="Q127" s="7" t="s">
        <v>226</v>
      </c>
      <c r="R127" s="7" t="s">
        <v>226</v>
      </c>
    </row>
    <row r="128" spans="1:18" ht="27" customHeight="1" x14ac:dyDescent="0.25">
      <c r="A128" s="5" t="s">
        <v>180</v>
      </c>
      <c r="B128" s="8" t="s">
        <v>27</v>
      </c>
      <c r="C128" s="5" t="s">
        <v>19</v>
      </c>
      <c r="D128" s="7" t="s">
        <v>226</v>
      </c>
      <c r="E128" s="7" t="s">
        <v>226</v>
      </c>
      <c r="F128" s="7" t="s">
        <v>226</v>
      </c>
      <c r="G128" s="7" t="s">
        <v>226</v>
      </c>
      <c r="H128" s="7" t="s">
        <v>226</v>
      </c>
      <c r="I128" s="7" t="s">
        <v>226</v>
      </c>
      <c r="J128" s="7" t="s">
        <v>226</v>
      </c>
      <c r="K128" s="7" t="s">
        <v>226</v>
      </c>
      <c r="L128" s="7" t="s">
        <v>226</v>
      </c>
      <c r="M128" s="7" t="s">
        <v>226</v>
      </c>
      <c r="N128" s="7" t="s">
        <v>226</v>
      </c>
      <c r="O128" s="7" t="s">
        <v>226</v>
      </c>
      <c r="P128" s="7" t="s">
        <v>226</v>
      </c>
      <c r="Q128" s="7" t="s">
        <v>226</v>
      </c>
      <c r="R128" s="7" t="s">
        <v>226</v>
      </c>
    </row>
    <row r="129" spans="1:18" ht="17.25" customHeight="1" x14ac:dyDescent="0.25">
      <c r="A129" s="5" t="s">
        <v>181</v>
      </c>
      <c r="B129" s="8" t="s">
        <v>182</v>
      </c>
      <c r="C129" s="5" t="s">
        <v>19</v>
      </c>
      <c r="D129" s="7" t="s">
        <v>226</v>
      </c>
      <c r="E129" s="7" t="s">
        <v>226</v>
      </c>
      <c r="F129" s="7" t="s">
        <v>226</v>
      </c>
      <c r="G129" s="7" t="s">
        <v>226</v>
      </c>
      <c r="H129" s="7" t="s">
        <v>226</v>
      </c>
      <c r="I129" s="7" t="s">
        <v>226</v>
      </c>
      <c r="J129" s="7" t="s">
        <v>226</v>
      </c>
      <c r="K129" s="7" t="s">
        <v>226</v>
      </c>
      <c r="L129" s="7" t="s">
        <v>226</v>
      </c>
      <c r="M129" s="7" t="s">
        <v>226</v>
      </c>
      <c r="N129" s="7" t="s">
        <v>226</v>
      </c>
      <c r="O129" s="7" t="s">
        <v>226</v>
      </c>
      <c r="P129" s="7" t="s">
        <v>226</v>
      </c>
      <c r="Q129" s="7" t="s">
        <v>226</v>
      </c>
      <c r="R129" s="7" t="s">
        <v>226</v>
      </c>
    </row>
    <row r="130" spans="1:18" ht="17.25" customHeight="1" x14ac:dyDescent="0.25">
      <c r="A130" s="5" t="s">
        <v>183</v>
      </c>
      <c r="B130" s="8" t="s">
        <v>184</v>
      </c>
      <c r="C130" s="5" t="s">
        <v>19</v>
      </c>
      <c r="D130" s="9">
        <v>-678.82109616000002</v>
      </c>
      <c r="E130" s="9">
        <v>-331.95694019739119</v>
      </c>
      <c r="F130" s="9">
        <v>291.03723010048799</v>
      </c>
      <c r="G130" s="9">
        <v>744.057820856685</v>
      </c>
      <c r="H130" s="9">
        <v>0</v>
      </c>
      <c r="I130" s="9">
        <v>1052.37085002814</v>
      </c>
      <c r="J130" s="9">
        <v>0</v>
      </c>
      <c r="K130" s="9">
        <v>1358.94629330664</v>
      </c>
      <c r="L130" s="9">
        <v>0</v>
      </c>
      <c r="M130" s="9">
        <v>1785.89011064956</v>
      </c>
      <c r="N130" s="9">
        <v>0</v>
      </c>
      <c r="O130" s="9">
        <v>2288.6874240826</v>
      </c>
      <c r="P130" s="9">
        <v>0</v>
      </c>
      <c r="Q130" s="9">
        <f t="shared" ref="Q130:R130" si="15">O130+M130+K130+I130+G130</f>
        <v>7229.9524989236252</v>
      </c>
      <c r="R130" s="9">
        <f t="shared" si="15"/>
        <v>0</v>
      </c>
    </row>
    <row r="131" spans="1:18" ht="17.25" customHeight="1" x14ac:dyDescent="0.25">
      <c r="A131" s="5" t="s">
        <v>185</v>
      </c>
      <c r="B131" s="8" t="s">
        <v>186</v>
      </c>
      <c r="C131" s="5" t="s">
        <v>19</v>
      </c>
      <c r="D131" s="7" t="s">
        <v>226</v>
      </c>
      <c r="E131" s="7" t="s">
        <v>226</v>
      </c>
      <c r="F131" s="7" t="s">
        <v>226</v>
      </c>
      <c r="G131" s="7" t="s">
        <v>226</v>
      </c>
      <c r="H131" s="7" t="s">
        <v>226</v>
      </c>
      <c r="I131" s="7" t="s">
        <v>226</v>
      </c>
      <c r="J131" s="7" t="s">
        <v>226</v>
      </c>
      <c r="K131" s="7" t="s">
        <v>226</v>
      </c>
      <c r="L131" s="7" t="s">
        <v>226</v>
      </c>
      <c r="M131" s="7" t="s">
        <v>226</v>
      </c>
      <c r="N131" s="7" t="s">
        <v>226</v>
      </c>
      <c r="O131" s="7" t="s">
        <v>226</v>
      </c>
      <c r="P131" s="7" t="s">
        <v>226</v>
      </c>
      <c r="Q131" s="7" t="s">
        <v>226</v>
      </c>
      <c r="R131" s="7" t="s">
        <v>226</v>
      </c>
    </row>
    <row r="132" spans="1:18" ht="17.25" customHeight="1" x14ac:dyDescent="0.25">
      <c r="A132" s="5" t="s">
        <v>187</v>
      </c>
      <c r="B132" s="8" t="s">
        <v>188</v>
      </c>
      <c r="C132" s="5" t="s">
        <v>19</v>
      </c>
      <c r="D132" s="9">
        <v>0</v>
      </c>
      <c r="E132" s="9">
        <v>363.4757622204686</v>
      </c>
      <c r="F132" s="9">
        <v>155.94892945771599</v>
      </c>
      <c r="G132" s="9">
        <v>177.697771861582</v>
      </c>
      <c r="H132" s="9">
        <v>0</v>
      </c>
      <c r="I132" s="9">
        <v>132.24705990337699</v>
      </c>
      <c r="J132" s="9">
        <v>0</v>
      </c>
      <c r="K132" s="9">
        <v>0</v>
      </c>
      <c r="L132" s="9">
        <v>0</v>
      </c>
      <c r="M132" s="9">
        <v>0</v>
      </c>
      <c r="N132" s="9">
        <v>0</v>
      </c>
      <c r="O132" s="9">
        <v>0</v>
      </c>
      <c r="P132" s="9">
        <v>0</v>
      </c>
      <c r="Q132" s="9">
        <f t="shared" ref="Q132:R132" si="16">O132+M132+K132+I132+G132</f>
        <v>309.94483176495896</v>
      </c>
      <c r="R132" s="9">
        <f t="shared" si="16"/>
        <v>0</v>
      </c>
    </row>
    <row r="133" spans="1:18" ht="17.25" customHeight="1" x14ac:dyDescent="0.25">
      <c r="A133" s="5" t="s">
        <v>189</v>
      </c>
      <c r="B133" s="8" t="s">
        <v>190</v>
      </c>
      <c r="C133" s="5" t="s">
        <v>19</v>
      </c>
      <c r="D133" s="7" t="s">
        <v>226</v>
      </c>
      <c r="E133" s="7" t="s">
        <v>226</v>
      </c>
      <c r="F133" s="7" t="s">
        <v>226</v>
      </c>
      <c r="G133" s="7" t="s">
        <v>226</v>
      </c>
      <c r="H133" s="7" t="s">
        <v>226</v>
      </c>
      <c r="I133" s="7" t="s">
        <v>226</v>
      </c>
      <c r="J133" s="7" t="s">
        <v>226</v>
      </c>
      <c r="K133" s="7" t="s">
        <v>226</v>
      </c>
      <c r="L133" s="7" t="s">
        <v>226</v>
      </c>
      <c r="M133" s="7" t="s">
        <v>226</v>
      </c>
      <c r="N133" s="7" t="s">
        <v>226</v>
      </c>
      <c r="O133" s="7" t="s">
        <v>226</v>
      </c>
      <c r="P133" s="7" t="s">
        <v>226</v>
      </c>
      <c r="Q133" s="7" t="s">
        <v>226</v>
      </c>
      <c r="R133" s="7" t="s">
        <v>226</v>
      </c>
    </row>
    <row r="134" spans="1:18" ht="17.25" customHeight="1" x14ac:dyDescent="0.25">
      <c r="A134" s="5" t="s">
        <v>191</v>
      </c>
      <c r="B134" s="8" t="s">
        <v>192</v>
      </c>
      <c r="C134" s="5" t="s">
        <v>19</v>
      </c>
      <c r="D134" s="7" t="s">
        <v>226</v>
      </c>
      <c r="E134" s="7" t="s">
        <v>226</v>
      </c>
      <c r="F134" s="7" t="s">
        <v>226</v>
      </c>
      <c r="G134" s="7" t="s">
        <v>226</v>
      </c>
      <c r="H134" s="7" t="s">
        <v>226</v>
      </c>
      <c r="I134" s="7" t="s">
        <v>226</v>
      </c>
      <c r="J134" s="7" t="s">
        <v>226</v>
      </c>
      <c r="K134" s="7" t="s">
        <v>226</v>
      </c>
      <c r="L134" s="7" t="s">
        <v>226</v>
      </c>
      <c r="M134" s="7" t="s">
        <v>226</v>
      </c>
      <c r="N134" s="7" t="s">
        <v>226</v>
      </c>
      <c r="O134" s="7" t="s">
        <v>226</v>
      </c>
      <c r="P134" s="7" t="s">
        <v>226</v>
      </c>
      <c r="Q134" s="7" t="s">
        <v>226</v>
      </c>
      <c r="R134" s="7" t="s">
        <v>226</v>
      </c>
    </row>
    <row r="135" spans="1:18" ht="27" customHeight="1" x14ac:dyDescent="0.25">
      <c r="A135" s="5" t="s">
        <v>193</v>
      </c>
      <c r="B135" s="8" t="s">
        <v>41</v>
      </c>
      <c r="C135" s="5" t="s">
        <v>19</v>
      </c>
      <c r="D135" s="7" t="s">
        <v>226</v>
      </c>
      <c r="E135" s="7" t="s">
        <v>226</v>
      </c>
      <c r="F135" s="7" t="s">
        <v>226</v>
      </c>
      <c r="G135" s="7" t="s">
        <v>226</v>
      </c>
      <c r="H135" s="7" t="s">
        <v>226</v>
      </c>
      <c r="I135" s="7" t="s">
        <v>226</v>
      </c>
      <c r="J135" s="7" t="s">
        <v>226</v>
      </c>
      <c r="K135" s="7" t="s">
        <v>226</v>
      </c>
      <c r="L135" s="7" t="s">
        <v>226</v>
      </c>
      <c r="M135" s="7" t="s">
        <v>226</v>
      </c>
      <c r="N135" s="7" t="s">
        <v>226</v>
      </c>
      <c r="O135" s="7" t="s">
        <v>226</v>
      </c>
      <c r="P135" s="7" t="s">
        <v>226</v>
      </c>
      <c r="Q135" s="7" t="s">
        <v>226</v>
      </c>
      <c r="R135" s="7" t="s">
        <v>226</v>
      </c>
    </row>
    <row r="136" spans="1:18" ht="17.25" customHeight="1" x14ac:dyDescent="0.25">
      <c r="A136" s="5" t="s">
        <v>194</v>
      </c>
      <c r="B136" s="6" t="s">
        <v>195</v>
      </c>
      <c r="C136" s="5" t="s">
        <v>19</v>
      </c>
      <c r="D136" s="7" t="s">
        <v>226</v>
      </c>
      <c r="E136" s="7" t="s">
        <v>226</v>
      </c>
      <c r="F136" s="7" t="s">
        <v>226</v>
      </c>
      <c r="G136" s="7" t="s">
        <v>226</v>
      </c>
      <c r="H136" s="7" t="s">
        <v>226</v>
      </c>
      <c r="I136" s="7" t="s">
        <v>226</v>
      </c>
      <c r="J136" s="7" t="s">
        <v>226</v>
      </c>
      <c r="K136" s="7" t="s">
        <v>226</v>
      </c>
      <c r="L136" s="7" t="s">
        <v>226</v>
      </c>
      <c r="M136" s="7" t="s">
        <v>226</v>
      </c>
      <c r="N136" s="7" t="s">
        <v>226</v>
      </c>
      <c r="O136" s="7" t="s">
        <v>226</v>
      </c>
      <c r="P136" s="7" t="s">
        <v>226</v>
      </c>
      <c r="Q136" s="7" t="s">
        <v>226</v>
      </c>
      <c r="R136" s="7" t="s">
        <v>226</v>
      </c>
    </row>
    <row r="137" spans="1:18" ht="17.25" customHeight="1" x14ac:dyDescent="0.25">
      <c r="A137" s="5" t="s">
        <v>196</v>
      </c>
      <c r="B137" s="6" t="s">
        <v>45</v>
      </c>
      <c r="C137" s="5" t="s">
        <v>19</v>
      </c>
      <c r="D137" s="7" t="s">
        <v>226</v>
      </c>
      <c r="E137" s="7" t="s">
        <v>226</v>
      </c>
      <c r="F137" s="7" t="s">
        <v>226</v>
      </c>
      <c r="G137" s="7" t="s">
        <v>226</v>
      </c>
      <c r="H137" s="7" t="s">
        <v>226</v>
      </c>
      <c r="I137" s="7" t="s">
        <v>226</v>
      </c>
      <c r="J137" s="7" t="s">
        <v>226</v>
      </c>
      <c r="K137" s="7" t="s">
        <v>226</v>
      </c>
      <c r="L137" s="7" t="s">
        <v>226</v>
      </c>
      <c r="M137" s="7" t="s">
        <v>226</v>
      </c>
      <c r="N137" s="7" t="s">
        <v>226</v>
      </c>
      <c r="O137" s="7" t="s">
        <v>226</v>
      </c>
      <c r="P137" s="7" t="s">
        <v>226</v>
      </c>
      <c r="Q137" s="7" t="s">
        <v>226</v>
      </c>
      <c r="R137" s="7" t="s">
        <v>226</v>
      </c>
    </row>
    <row r="138" spans="1:18" ht="17.25" customHeight="1" x14ac:dyDescent="0.25">
      <c r="A138" s="5" t="s">
        <v>197</v>
      </c>
      <c r="B138" s="8" t="s">
        <v>198</v>
      </c>
      <c r="C138" s="5" t="s">
        <v>19</v>
      </c>
      <c r="D138" s="9">
        <v>0</v>
      </c>
      <c r="E138" s="9">
        <v>23.368320779531409</v>
      </c>
      <c r="F138" s="9">
        <v>5.0884126008089696</v>
      </c>
      <c r="G138" s="9">
        <v>21.2335212520718</v>
      </c>
      <c r="H138" s="9">
        <v>0</v>
      </c>
      <c r="I138" s="9">
        <v>28.4460391749511</v>
      </c>
      <c r="J138" s="9">
        <v>0</v>
      </c>
      <c r="K138" s="9">
        <v>40.315673069102601</v>
      </c>
      <c r="L138" s="9">
        <v>0</v>
      </c>
      <c r="M138" s="9">
        <v>68.716016539648294</v>
      </c>
      <c r="N138" s="9">
        <v>0</v>
      </c>
      <c r="O138" s="9">
        <v>72.827899935750295</v>
      </c>
      <c r="P138" s="9">
        <v>0</v>
      </c>
      <c r="Q138" s="9">
        <f t="shared" ref="Q138:R139" si="17">O138+M138+K138+I138+G138</f>
        <v>231.5391499715241</v>
      </c>
      <c r="R138" s="9">
        <f t="shared" si="17"/>
        <v>0</v>
      </c>
    </row>
    <row r="139" spans="1:18" s="32" customFormat="1" ht="17.25" customHeight="1" x14ac:dyDescent="0.25">
      <c r="A139" s="2" t="s">
        <v>199</v>
      </c>
      <c r="B139" s="3" t="s">
        <v>200</v>
      </c>
      <c r="C139" s="2" t="s">
        <v>19</v>
      </c>
      <c r="D139" s="4">
        <v>-3427.4684189391601</v>
      </c>
      <c r="E139" s="4">
        <v>-234.31274520639761</v>
      </c>
      <c r="F139" s="4">
        <v>1768.1531994148299</v>
      </c>
      <c r="G139" s="4">
        <v>3184.1342391251201</v>
      </c>
      <c r="H139" s="4">
        <v>0</v>
      </c>
      <c r="I139" s="4">
        <v>4169.9601605199896</v>
      </c>
      <c r="J139" s="4">
        <v>0</v>
      </c>
      <c r="K139" s="4">
        <v>4859.6518629443499</v>
      </c>
      <c r="L139" s="4">
        <v>0</v>
      </c>
      <c r="M139" s="4">
        <v>6664.5540030514703</v>
      </c>
      <c r="N139" s="4">
        <v>0</v>
      </c>
      <c r="O139" s="4">
        <v>8692.1907903680494</v>
      </c>
      <c r="P139" s="4">
        <v>0</v>
      </c>
      <c r="Q139" s="4">
        <f t="shared" si="17"/>
        <v>27570.491056008977</v>
      </c>
      <c r="R139" s="4">
        <f t="shared" si="17"/>
        <v>0</v>
      </c>
    </row>
    <row r="140" spans="1:18" ht="25.5" customHeight="1" x14ac:dyDescent="0.25">
      <c r="A140" s="5" t="s">
        <v>201</v>
      </c>
      <c r="B140" s="6" t="s">
        <v>21</v>
      </c>
      <c r="C140" s="5" t="s">
        <v>19</v>
      </c>
      <c r="D140" s="7" t="s">
        <v>226</v>
      </c>
      <c r="E140" s="7" t="s">
        <v>226</v>
      </c>
      <c r="F140" s="7" t="s">
        <v>226</v>
      </c>
      <c r="G140" s="7" t="s">
        <v>226</v>
      </c>
      <c r="H140" s="7" t="s">
        <v>226</v>
      </c>
      <c r="I140" s="7" t="s">
        <v>226</v>
      </c>
      <c r="J140" s="7" t="s">
        <v>226</v>
      </c>
      <c r="K140" s="7" t="s">
        <v>226</v>
      </c>
      <c r="L140" s="7" t="s">
        <v>226</v>
      </c>
      <c r="M140" s="7" t="s">
        <v>226</v>
      </c>
      <c r="N140" s="7" t="s">
        <v>226</v>
      </c>
      <c r="O140" s="7" t="s">
        <v>226</v>
      </c>
      <c r="P140" s="7" t="s">
        <v>226</v>
      </c>
      <c r="Q140" s="7" t="s">
        <v>226</v>
      </c>
      <c r="R140" s="7" t="s">
        <v>226</v>
      </c>
    </row>
    <row r="141" spans="1:18" ht="25.5" customHeight="1" x14ac:dyDescent="0.25">
      <c r="A141" s="5" t="s">
        <v>202</v>
      </c>
      <c r="B141" s="8" t="s">
        <v>23</v>
      </c>
      <c r="C141" s="5" t="s">
        <v>19</v>
      </c>
      <c r="D141" s="7" t="s">
        <v>226</v>
      </c>
      <c r="E141" s="7" t="s">
        <v>226</v>
      </c>
      <c r="F141" s="7" t="s">
        <v>226</v>
      </c>
      <c r="G141" s="7" t="s">
        <v>226</v>
      </c>
      <c r="H141" s="7" t="s">
        <v>226</v>
      </c>
      <c r="I141" s="7" t="s">
        <v>226</v>
      </c>
      <c r="J141" s="7" t="s">
        <v>226</v>
      </c>
      <c r="K141" s="7" t="s">
        <v>226</v>
      </c>
      <c r="L141" s="7" t="s">
        <v>226</v>
      </c>
      <c r="M141" s="7" t="s">
        <v>226</v>
      </c>
      <c r="N141" s="7" t="s">
        <v>226</v>
      </c>
      <c r="O141" s="7" t="s">
        <v>226</v>
      </c>
      <c r="P141" s="7" t="s">
        <v>226</v>
      </c>
      <c r="Q141" s="7" t="s">
        <v>226</v>
      </c>
      <c r="R141" s="7" t="s">
        <v>226</v>
      </c>
    </row>
    <row r="142" spans="1:18" ht="25.5" customHeight="1" x14ac:dyDescent="0.25">
      <c r="A142" s="5" t="s">
        <v>203</v>
      </c>
      <c r="B142" s="8" t="s">
        <v>25</v>
      </c>
      <c r="C142" s="5" t="s">
        <v>19</v>
      </c>
      <c r="D142" s="7" t="s">
        <v>226</v>
      </c>
      <c r="E142" s="7" t="s">
        <v>226</v>
      </c>
      <c r="F142" s="7" t="s">
        <v>226</v>
      </c>
      <c r="G142" s="7" t="s">
        <v>226</v>
      </c>
      <c r="H142" s="7" t="s">
        <v>226</v>
      </c>
      <c r="I142" s="7" t="s">
        <v>226</v>
      </c>
      <c r="J142" s="7" t="s">
        <v>226</v>
      </c>
      <c r="K142" s="7" t="s">
        <v>226</v>
      </c>
      <c r="L142" s="7" t="s">
        <v>226</v>
      </c>
      <c r="M142" s="7" t="s">
        <v>226</v>
      </c>
      <c r="N142" s="7" t="s">
        <v>226</v>
      </c>
      <c r="O142" s="7" t="s">
        <v>226</v>
      </c>
      <c r="P142" s="7" t="s">
        <v>226</v>
      </c>
      <c r="Q142" s="7" t="s">
        <v>226</v>
      </c>
      <c r="R142" s="7" t="s">
        <v>226</v>
      </c>
    </row>
    <row r="143" spans="1:18" ht="25.5" customHeight="1" x14ac:dyDescent="0.25">
      <c r="A143" s="5" t="s">
        <v>204</v>
      </c>
      <c r="B143" s="8" t="s">
        <v>27</v>
      </c>
      <c r="C143" s="5" t="s">
        <v>19</v>
      </c>
      <c r="D143" s="7" t="s">
        <v>226</v>
      </c>
      <c r="E143" s="7" t="s">
        <v>226</v>
      </c>
      <c r="F143" s="7" t="s">
        <v>226</v>
      </c>
      <c r="G143" s="7" t="s">
        <v>226</v>
      </c>
      <c r="H143" s="7" t="s">
        <v>226</v>
      </c>
      <c r="I143" s="7" t="s">
        <v>226</v>
      </c>
      <c r="J143" s="7" t="s">
        <v>226</v>
      </c>
      <c r="K143" s="7" t="s">
        <v>226</v>
      </c>
      <c r="L143" s="7" t="s">
        <v>226</v>
      </c>
      <c r="M143" s="7" t="s">
        <v>226</v>
      </c>
      <c r="N143" s="7" t="s">
        <v>226</v>
      </c>
      <c r="O143" s="7" t="s">
        <v>226</v>
      </c>
      <c r="P143" s="7" t="s">
        <v>226</v>
      </c>
      <c r="Q143" s="7" t="s">
        <v>226</v>
      </c>
      <c r="R143" s="7" t="s">
        <v>226</v>
      </c>
    </row>
    <row r="144" spans="1:18" ht="17.25" customHeight="1" x14ac:dyDescent="0.25">
      <c r="A144" s="5" t="s">
        <v>205</v>
      </c>
      <c r="B144" s="6" t="s">
        <v>29</v>
      </c>
      <c r="C144" s="5" t="s">
        <v>19</v>
      </c>
      <c r="D144" s="7" t="s">
        <v>226</v>
      </c>
      <c r="E144" s="7" t="s">
        <v>226</v>
      </c>
      <c r="F144" s="7" t="s">
        <v>226</v>
      </c>
      <c r="G144" s="7" t="s">
        <v>226</v>
      </c>
      <c r="H144" s="7" t="s">
        <v>226</v>
      </c>
      <c r="I144" s="7" t="s">
        <v>226</v>
      </c>
      <c r="J144" s="7" t="s">
        <v>226</v>
      </c>
      <c r="K144" s="7" t="s">
        <v>226</v>
      </c>
      <c r="L144" s="7" t="s">
        <v>226</v>
      </c>
      <c r="M144" s="7" t="s">
        <v>226</v>
      </c>
      <c r="N144" s="7" t="s">
        <v>226</v>
      </c>
      <c r="O144" s="7" t="s">
        <v>226</v>
      </c>
      <c r="P144" s="7" t="s">
        <v>226</v>
      </c>
      <c r="Q144" s="7" t="s">
        <v>226</v>
      </c>
      <c r="R144" s="7" t="s">
        <v>226</v>
      </c>
    </row>
    <row r="145" spans="1:18" ht="17.25" customHeight="1" x14ac:dyDescent="0.25">
      <c r="A145" s="5" t="s">
        <v>206</v>
      </c>
      <c r="B145" s="6" t="s">
        <v>31</v>
      </c>
      <c r="C145" s="5" t="s">
        <v>19</v>
      </c>
      <c r="D145" s="9">
        <v>-5944.3617056907297</v>
      </c>
      <c r="E145" s="9">
        <v>-3069.909734659474</v>
      </c>
      <c r="F145" s="9">
        <v>630.97747339964701</v>
      </c>
      <c r="G145" s="9">
        <v>2388.4090666705001</v>
      </c>
      <c r="H145" s="9">
        <v>0</v>
      </c>
      <c r="I145" s="9">
        <v>3527.1877642066602</v>
      </c>
      <c r="J145" s="9">
        <v>0</v>
      </c>
      <c r="K145" s="9">
        <v>4915.3033858715398</v>
      </c>
      <c r="L145" s="9">
        <v>0</v>
      </c>
      <c r="M145" s="9">
        <v>6614.5311774392603</v>
      </c>
      <c r="N145" s="9">
        <v>0</v>
      </c>
      <c r="O145" s="9">
        <v>8639.7390208626402</v>
      </c>
      <c r="P145" s="9">
        <v>0</v>
      </c>
      <c r="Q145" s="9">
        <f t="shared" ref="Q145:R145" si="18">O145+M145+K145+I145+G145</f>
        <v>26085.170415050601</v>
      </c>
      <c r="R145" s="9">
        <f t="shared" si="18"/>
        <v>0</v>
      </c>
    </row>
    <row r="146" spans="1:18" ht="17.25" customHeight="1" x14ac:dyDescent="0.25">
      <c r="A146" s="5" t="s">
        <v>207</v>
      </c>
      <c r="B146" s="6" t="s">
        <v>33</v>
      </c>
      <c r="C146" s="5" t="s">
        <v>19</v>
      </c>
      <c r="D146" s="7" t="s">
        <v>226</v>
      </c>
      <c r="E146" s="7" t="s">
        <v>226</v>
      </c>
      <c r="F146" s="7" t="s">
        <v>226</v>
      </c>
      <c r="G146" s="7" t="s">
        <v>226</v>
      </c>
      <c r="H146" s="7" t="s">
        <v>226</v>
      </c>
      <c r="I146" s="7" t="s">
        <v>226</v>
      </c>
      <c r="J146" s="7" t="s">
        <v>226</v>
      </c>
      <c r="K146" s="7" t="s">
        <v>226</v>
      </c>
      <c r="L146" s="7" t="s">
        <v>226</v>
      </c>
      <c r="M146" s="7" t="s">
        <v>226</v>
      </c>
      <c r="N146" s="7" t="s">
        <v>226</v>
      </c>
      <c r="O146" s="7" t="s">
        <v>226</v>
      </c>
      <c r="P146" s="7" t="s">
        <v>226</v>
      </c>
      <c r="Q146" s="7" t="s">
        <v>226</v>
      </c>
      <c r="R146" s="7" t="s">
        <v>226</v>
      </c>
    </row>
    <row r="147" spans="1:18" ht="17.25" customHeight="1" x14ac:dyDescent="0.25">
      <c r="A147" s="5" t="s">
        <v>208</v>
      </c>
      <c r="B147" s="8" t="s">
        <v>35</v>
      </c>
      <c r="C147" s="5" t="s">
        <v>19</v>
      </c>
      <c r="D147" s="9">
        <v>2438.09221175128</v>
      </c>
      <c r="E147" s="9">
        <v>2742.1241126449613</v>
      </c>
      <c r="F147" s="9">
        <v>1116.8220756119399</v>
      </c>
      <c r="G147" s="9">
        <v>710.79108744632799</v>
      </c>
      <c r="H147" s="9">
        <v>0</v>
      </c>
      <c r="I147" s="9">
        <v>528.98823961350695</v>
      </c>
      <c r="J147" s="9">
        <v>0</v>
      </c>
      <c r="K147" s="9">
        <v>-216.91421520360001</v>
      </c>
      <c r="L147" s="9">
        <v>0</v>
      </c>
      <c r="M147" s="9">
        <v>-224.841240546373</v>
      </c>
      <c r="N147" s="9">
        <v>0</v>
      </c>
      <c r="O147" s="9">
        <v>-238.85983023758999</v>
      </c>
      <c r="P147" s="9">
        <v>0</v>
      </c>
      <c r="Q147" s="9">
        <f t="shared" ref="Q147:R147" si="19">O147+M147+K147+I147+G147</f>
        <v>559.16404107227186</v>
      </c>
      <c r="R147" s="9">
        <f t="shared" si="19"/>
        <v>0</v>
      </c>
    </row>
    <row r="148" spans="1:18" ht="17.25" customHeight="1" x14ac:dyDescent="0.25">
      <c r="A148" s="5" t="s">
        <v>209</v>
      </c>
      <c r="B148" s="6" t="s">
        <v>37</v>
      </c>
      <c r="C148" s="5" t="s">
        <v>19</v>
      </c>
      <c r="D148" s="7" t="s">
        <v>226</v>
      </c>
      <c r="E148" s="7" t="s">
        <v>226</v>
      </c>
      <c r="F148" s="7" t="s">
        <v>226</v>
      </c>
      <c r="G148" s="7" t="s">
        <v>226</v>
      </c>
      <c r="H148" s="7" t="s">
        <v>226</v>
      </c>
      <c r="I148" s="7" t="s">
        <v>226</v>
      </c>
      <c r="J148" s="7" t="s">
        <v>226</v>
      </c>
      <c r="K148" s="7" t="s">
        <v>226</v>
      </c>
      <c r="L148" s="7" t="s">
        <v>226</v>
      </c>
      <c r="M148" s="7" t="s">
        <v>226</v>
      </c>
      <c r="N148" s="7" t="s">
        <v>226</v>
      </c>
      <c r="O148" s="7" t="s">
        <v>226</v>
      </c>
      <c r="P148" s="7" t="s">
        <v>226</v>
      </c>
      <c r="Q148" s="7" t="s">
        <v>226</v>
      </c>
      <c r="R148" s="7" t="s">
        <v>226</v>
      </c>
    </row>
    <row r="149" spans="1:18" ht="17.25" customHeight="1" x14ac:dyDescent="0.25">
      <c r="A149" s="5" t="s">
        <v>210</v>
      </c>
      <c r="B149" s="6" t="s">
        <v>39</v>
      </c>
      <c r="C149" s="5" t="s">
        <v>19</v>
      </c>
      <c r="D149" s="7" t="s">
        <v>226</v>
      </c>
      <c r="E149" s="7" t="s">
        <v>226</v>
      </c>
      <c r="F149" s="7" t="s">
        <v>226</v>
      </c>
      <c r="G149" s="7" t="s">
        <v>226</v>
      </c>
      <c r="H149" s="7" t="s">
        <v>226</v>
      </c>
      <c r="I149" s="7" t="s">
        <v>226</v>
      </c>
      <c r="J149" s="7" t="s">
        <v>226</v>
      </c>
      <c r="K149" s="7" t="s">
        <v>226</v>
      </c>
      <c r="L149" s="7" t="s">
        <v>226</v>
      </c>
      <c r="M149" s="7" t="s">
        <v>226</v>
      </c>
      <c r="N149" s="7" t="s">
        <v>226</v>
      </c>
      <c r="O149" s="7" t="s">
        <v>226</v>
      </c>
      <c r="P149" s="7" t="s">
        <v>226</v>
      </c>
      <c r="Q149" s="7" t="s">
        <v>226</v>
      </c>
      <c r="R149" s="7" t="s">
        <v>226</v>
      </c>
    </row>
    <row r="150" spans="1:18" ht="23.25" customHeight="1" x14ac:dyDescent="0.25">
      <c r="A150" s="5" t="s">
        <v>211</v>
      </c>
      <c r="B150" s="8" t="s">
        <v>41</v>
      </c>
      <c r="C150" s="5" t="s">
        <v>19</v>
      </c>
      <c r="D150" s="7" t="s">
        <v>226</v>
      </c>
      <c r="E150" s="7" t="s">
        <v>226</v>
      </c>
      <c r="F150" s="7" t="s">
        <v>226</v>
      </c>
      <c r="G150" s="7" t="s">
        <v>226</v>
      </c>
      <c r="H150" s="7" t="s">
        <v>226</v>
      </c>
      <c r="I150" s="7" t="s">
        <v>226</v>
      </c>
      <c r="J150" s="7" t="s">
        <v>226</v>
      </c>
      <c r="K150" s="7" t="s">
        <v>226</v>
      </c>
      <c r="L150" s="7" t="s">
        <v>226</v>
      </c>
      <c r="M150" s="7" t="s">
        <v>226</v>
      </c>
      <c r="N150" s="7" t="s">
        <v>226</v>
      </c>
      <c r="O150" s="7" t="s">
        <v>226</v>
      </c>
      <c r="P150" s="7" t="s">
        <v>226</v>
      </c>
      <c r="Q150" s="7" t="s">
        <v>226</v>
      </c>
      <c r="R150" s="7" t="s">
        <v>226</v>
      </c>
    </row>
    <row r="151" spans="1:18" ht="17.25" customHeight="1" x14ac:dyDescent="0.25">
      <c r="A151" s="5" t="s">
        <v>212</v>
      </c>
      <c r="B151" s="6" t="s">
        <v>43</v>
      </c>
      <c r="C151" s="5" t="s">
        <v>19</v>
      </c>
      <c r="D151" s="7" t="s">
        <v>226</v>
      </c>
      <c r="E151" s="7" t="s">
        <v>226</v>
      </c>
      <c r="F151" s="7" t="s">
        <v>226</v>
      </c>
      <c r="G151" s="7" t="s">
        <v>226</v>
      </c>
      <c r="H151" s="7" t="s">
        <v>226</v>
      </c>
      <c r="I151" s="7" t="s">
        <v>226</v>
      </c>
      <c r="J151" s="7" t="s">
        <v>226</v>
      </c>
      <c r="K151" s="7" t="s">
        <v>226</v>
      </c>
      <c r="L151" s="7" t="s">
        <v>226</v>
      </c>
      <c r="M151" s="7" t="s">
        <v>226</v>
      </c>
      <c r="N151" s="7" t="s">
        <v>226</v>
      </c>
      <c r="O151" s="7" t="s">
        <v>226</v>
      </c>
      <c r="P151" s="7" t="s">
        <v>226</v>
      </c>
      <c r="Q151" s="7" t="s">
        <v>226</v>
      </c>
      <c r="R151" s="7" t="s">
        <v>226</v>
      </c>
    </row>
    <row r="152" spans="1:18" ht="17.25" customHeight="1" x14ac:dyDescent="0.25">
      <c r="A152" s="5" t="s">
        <v>213</v>
      </c>
      <c r="B152" s="6" t="s">
        <v>45</v>
      </c>
      <c r="C152" s="5" t="s">
        <v>19</v>
      </c>
      <c r="D152" s="7" t="s">
        <v>226</v>
      </c>
      <c r="E152" s="7" t="s">
        <v>226</v>
      </c>
      <c r="F152" s="7" t="s">
        <v>226</v>
      </c>
      <c r="G152" s="7" t="s">
        <v>226</v>
      </c>
      <c r="H152" s="7" t="s">
        <v>226</v>
      </c>
      <c r="I152" s="7" t="s">
        <v>226</v>
      </c>
      <c r="J152" s="7" t="s">
        <v>226</v>
      </c>
      <c r="K152" s="7" t="s">
        <v>226</v>
      </c>
      <c r="L152" s="7" t="s">
        <v>226</v>
      </c>
      <c r="M152" s="7" t="s">
        <v>226</v>
      </c>
      <c r="N152" s="7" t="s">
        <v>226</v>
      </c>
      <c r="O152" s="7" t="s">
        <v>226</v>
      </c>
      <c r="P152" s="7" t="s">
        <v>226</v>
      </c>
      <c r="Q152" s="7" t="s">
        <v>226</v>
      </c>
      <c r="R152" s="7" t="s">
        <v>226</v>
      </c>
    </row>
    <row r="153" spans="1:18" ht="17.25" customHeight="1" x14ac:dyDescent="0.25">
      <c r="A153" s="5" t="s">
        <v>214</v>
      </c>
      <c r="B153" s="6" t="s">
        <v>47</v>
      </c>
      <c r="C153" s="5" t="s">
        <v>19</v>
      </c>
      <c r="D153" s="9">
        <v>78.801075000295</v>
      </c>
      <c r="E153" s="9">
        <v>93.472876808125633</v>
      </c>
      <c r="F153" s="9">
        <v>20.353650403235701</v>
      </c>
      <c r="G153" s="9">
        <v>84.9340850082868</v>
      </c>
      <c r="H153" s="9">
        <v>0</v>
      </c>
      <c r="I153" s="9">
        <v>113.784156699804</v>
      </c>
      <c r="J153" s="9">
        <v>0</v>
      </c>
      <c r="K153" s="9">
        <v>161.262692276411</v>
      </c>
      <c r="L153" s="9">
        <v>0</v>
      </c>
      <c r="M153" s="9">
        <v>274.864066158593</v>
      </c>
      <c r="N153" s="9">
        <v>0</v>
      </c>
      <c r="O153" s="9">
        <v>291.31159974300101</v>
      </c>
      <c r="P153" s="9">
        <v>0</v>
      </c>
      <c r="Q153" s="9">
        <f t="shared" ref="Q153:R158" si="20">O153+M153+K153+I153+G153</f>
        <v>926.15659988609593</v>
      </c>
      <c r="R153" s="9">
        <f t="shared" si="20"/>
        <v>0</v>
      </c>
    </row>
    <row r="154" spans="1:18" s="32" customFormat="1" ht="17.25" customHeight="1" x14ac:dyDescent="0.25">
      <c r="A154" s="2" t="s">
        <v>215</v>
      </c>
      <c r="B154" s="3" t="s">
        <v>216</v>
      </c>
      <c r="C154" s="2" t="s">
        <v>19</v>
      </c>
      <c r="D154" s="4">
        <v>0</v>
      </c>
      <c r="E154" s="4">
        <v>0</v>
      </c>
      <c r="F154" s="4">
        <v>1768.1531994148299</v>
      </c>
      <c r="G154" s="4">
        <v>3184.1342391251201</v>
      </c>
      <c r="H154" s="4">
        <v>0</v>
      </c>
      <c r="I154" s="4">
        <v>4169.9601605199896</v>
      </c>
      <c r="J154" s="4">
        <v>0</v>
      </c>
      <c r="K154" s="4">
        <v>4859.6518629443499</v>
      </c>
      <c r="L154" s="4">
        <v>0</v>
      </c>
      <c r="M154" s="4">
        <v>6664.5540030514703</v>
      </c>
      <c r="N154" s="4">
        <v>0</v>
      </c>
      <c r="O154" s="4">
        <v>8692.1907903680494</v>
      </c>
      <c r="P154" s="4">
        <v>0</v>
      </c>
      <c r="Q154" s="4">
        <f t="shared" si="20"/>
        <v>27570.491056008977</v>
      </c>
      <c r="R154" s="4">
        <f t="shared" si="20"/>
        <v>0</v>
      </c>
    </row>
    <row r="155" spans="1:18" ht="17.25" customHeight="1" x14ac:dyDescent="0.25">
      <c r="A155" s="5" t="s">
        <v>217</v>
      </c>
      <c r="B155" s="8" t="s">
        <v>218</v>
      </c>
      <c r="C155" s="5" t="s">
        <v>19</v>
      </c>
      <c r="D155" s="9">
        <v>0</v>
      </c>
      <c r="E155" s="9">
        <v>0</v>
      </c>
      <c r="F155" s="9">
        <v>642.073665970251</v>
      </c>
      <c r="G155" s="9">
        <v>2352.95194635812</v>
      </c>
      <c r="H155" s="9">
        <v>0</v>
      </c>
      <c r="I155" s="9">
        <v>2185.6019230218899</v>
      </c>
      <c r="J155" s="9">
        <v>0</v>
      </c>
      <c r="K155" s="9">
        <v>3543.1311246985001</v>
      </c>
      <c r="L155" s="9">
        <v>0</v>
      </c>
      <c r="M155" s="9">
        <v>2621.4790436476601</v>
      </c>
      <c r="N155" s="9">
        <v>0</v>
      </c>
      <c r="O155" s="9">
        <v>1077.58348026514</v>
      </c>
      <c r="P155" s="9">
        <v>0</v>
      </c>
      <c r="Q155" s="9">
        <f t="shared" si="20"/>
        <v>11780.747517991311</v>
      </c>
      <c r="R155" s="9">
        <f t="shared" si="20"/>
        <v>0</v>
      </c>
    </row>
    <row r="156" spans="1:18" ht="17.25" customHeight="1" x14ac:dyDescent="0.25">
      <c r="A156" s="5" t="s">
        <v>219</v>
      </c>
      <c r="B156" s="8" t="s">
        <v>220</v>
      </c>
      <c r="C156" s="5" t="s">
        <v>19</v>
      </c>
      <c r="D156" s="9">
        <v>0</v>
      </c>
      <c r="E156" s="9">
        <v>0</v>
      </c>
      <c r="F156" s="9">
        <v>88.407659970741094</v>
      </c>
      <c r="G156" s="9">
        <v>127.685090029259</v>
      </c>
      <c r="H156" s="9">
        <v>0</v>
      </c>
      <c r="I156" s="9">
        <v>0</v>
      </c>
      <c r="J156" s="9">
        <v>0</v>
      </c>
      <c r="K156" s="9">
        <v>0</v>
      </c>
      <c r="L156" s="9">
        <v>0</v>
      </c>
      <c r="M156" s="9">
        <v>0</v>
      </c>
      <c r="N156" s="9">
        <v>0</v>
      </c>
      <c r="O156" s="9">
        <v>0</v>
      </c>
      <c r="P156" s="9">
        <v>0</v>
      </c>
      <c r="Q156" s="9">
        <f t="shared" si="20"/>
        <v>127.685090029259</v>
      </c>
      <c r="R156" s="9">
        <f t="shared" si="20"/>
        <v>0</v>
      </c>
    </row>
    <row r="157" spans="1:18" ht="17.25" customHeight="1" x14ac:dyDescent="0.25">
      <c r="A157" s="5" t="s">
        <v>221</v>
      </c>
      <c r="B157" s="8" t="s">
        <v>222</v>
      </c>
      <c r="C157" s="5" t="s">
        <v>19</v>
      </c>
      <c r="D157" s="9">
        <v>0</v>
      </c>
      <c r="E157" s="9">
        <v>0</v>
      </c>
      <c r="F157" s="9">
        <v>162.30513744964901</v>
      </c>
      <c r="G157" s="9">
        <v>203.370773995663</v>
      </c>
      <c r="H157" s="9">
        <v>0</v>
      </c>
      <c r="I157" s="9">
        <v>783.49742111477997</v>
      </c>
      <c r="J157" s="9">
        <v>0</v>
      </c>
      <c r="K157" s="9">
        <v>658.26036912292398</v>
      </c>
      <c r="L157" s="9">
        <v>0</v>
      </c>
      <c r="M157" s="9">
        <v>2021.5374797019099</v>
      </c>
      <c r="N157" s="9">
        <v>0</v>
      </c>
      <c r="O157" s="9">
        <v>3807.3036550514498</v>
      </c>
      <c r="P157" s="9">
        <v>0</v>
      </c>
      <c r="Q157" s="9">
        <f t="shared" si="20"/>
        <v>7473.9696989867271</v>
      </c>
      <c r="R157" s="9">
        <f t="shared" si="20"/>
        <v>0</v>
      </c>
    </row>
    <row r="158" spans="1:18" ht="17.25" customHeight="1" x14ac:dyDescent="0.25">
      <c r="A158" s="5" t="s">
        <v>223</v>
      </c>
      <c r="B158" s="8" t="s">
        <v>224</v>
      </c>
      <c r="C158" s="5" t="s">
        <v>19</v>
      </c>
      <c r="D158" s="9">
        <v>0</v>
      </c>
      <c r="E158" s="9">
        <v>0</v>
      </c>
      <c r="F158" s="9">
        <v>875.36673602418898</v>
      </c>
      <c r="G158" s="9">
        <v>500.12642874207398</v>
      </c>
      <c r="H158" s="9">
        <v>0</v>
      </c>
      <c r="I158" s="9">
        <v>1200.8608163833001</v>
      </c>
      <c r="J158" s="9">
        <v>0</v>
      </c>
      <c r="K158" s="9">
        <v>658.26036912293</v>
      </c>
      <c r="L158" s="9">
        <v>0</v>
      </c>
      <c r="M158" s="9">
        <v>2021.5374797019001</v>
      </c>
      <c r="N158" s="9">
        <v>0</v>
      </c>
      <c r="O158" s="9">
        <v>3807.3036550514498</v>
      </c>
      <c r="P158" s="9">
        <v>0</v>
      </c>
      <c r="Q158" s="9">
        <f t="shared" si="20"/>
        <v>8188.088749001653</v>
      </c>
      <c r="R158" s="9">
        <f t="shared" si="20"/>
        <v>0</v>
      </c>
    </row>
    <row r="159" spans="1:18" ht="17.25" customHeight="1" x14ac:dyDescent="0.25">
      <c r="A159" s="5" t="s">
        <v>225</v>
      </c>
      <c r="B159" s="13" t="s">
        <v>110</v>
      </c>
      <c r="C159" s="5" t="s">
        <v>226</v>
      </c>
      <c r="D159" s="7" t="s">
        <v>226</v>
      </c>
      <c r="E159" s="7" t="s">
        <v>226</v>
      </c>
      <c r="F159" s="7" t="s">
        <v>226</v>
      </c>
      <c r="G159" s="7" t="s">
        <v>226</v>
      </c>
      <c r="H159" s="7" t="s">
        <v>226</v>
      </c>
      <c r="I159" s="7" t="s">
        <v>226</v>
      </c>
      <c r="J159" s="7" t="s">
        <v>226</v>
      </c>
      <c r="K159" s="7" t="s">
        <v>226</v>
      </c>
      <c r="L159" s="7" t="s">
        <v>226</v>
      </c>
      <c r="M159" s="7" t="s">
        <v>226</v>
      </c>
      <c r="N159" s="7" t="s">
        <v>226</v>
      </c>
      <c r="O159" s="7" t="s">
        <v>226</v>
      </c>
      <c r="P159" s="7" t="s">
        <v>226</v>
      </c>
      <c r="Q159" s="7" t="s">
        <v>226</v>
      </c>
      <c r="R159" s="7" t="s">
        <v>226</v>
      </c>
    </row>
    <row r="160" spans="1:18" ht="28.5" customHeight="1" x14ac:dyDescent="0.25">
      <c r="A160" s="5" t="s">
        <v>227</v>
      </c>
      <c r="B160" s="8" t="s">
        <v>228</v>
      </c>
      <c r="C160" s="5" t="s">
        <v>19</v>
      </c>
      <c r="D160" s="9">
        <v>6303.4316059208504</v>
      </c>
      <c r="E160" s="9">
        <v>10691.485955646211</v>
      </c>
      <c r="F160" s="9">
        <v>10102.170326289101</v>
      </c>
      <c r="G160" s="9">
        <v>12942.1451998472</v>
      </c>
      <c r="H160" s="9">
        <v>0</v>
      </c>
      <c r="I160" s="9">
        <v>14593.695237023099</v>
      </c>
      <c r="J160" s="9">
        <v>0</v>
      </c>
      <c r="K160" s="9">
        <v>15614.8291937709</v>
      </c>
      <c r="L160" s="9">
        <v>0</v>
      </c>
      <c r="M160" s="9">
        <v>17868.417193824898</v>
      </c>
      <c r="N160" s="9">
        <v>0</v>
      </c>
      <c r="O160" s="9">
        <v>20142.6979517277</v>
      </c>
      <c r="P160" s="9">
        <v>0</v>
      </c>
      <c r="Q160" s="9">
        <f t="shared" ref="Q160:R165" si="21">O160+M160+K160+I160+G160</f>
        <v>81161.784776193803</v>
      </c>
      <c r="R160" s="9">
        <f t="shared" si="21"/>
        <v>0</v>
      </c>
    </row>
    <row r="161" spans="1:18" ht="17.25" customHeight="1" x14ac:dyDescent="0.25">
      <c r="A161" s="5" t="s">
        <v>229</v>
      </c>
      <c r="B161" s="8" t="s">
        <v>230</v>
      </c>
      <c r="C161" s="5" t="s">
        <v>19</v>
      </c>
      <c r="D161" s="9">
        <v>1900</v>
      </c>
      <c r="E161" s="9">
        <v>5000</v>
      </c>
      <c r="F161" s="9">
        <v>3200</v>
      </c>
      <c r="G161" s="9">
        <v>2263.261078342</v>
      </c>
      <c r="H161" s="9">
        <v>0</v>
      </c>
      <c r="I161" s="9">
        <v>3315.1991656970599</v>
      </c>
      <c r="J161" s="9">
        <v>0</v>
      </c>
      <c r="K161" s="9">
        <v>4040.79807608586</v>
      </c>
      <c r="L161" s="9">
        <v>0</v>
      </c>
      <c r="M161" s="9">
        <v>4388.6672579715296</v>
      </c>
      <c r="N161" s="9">
        <v>0</v>
      </c>
      <c r="O161" s="9">
        <v>1000.68844155767</v>
      </c>
      <c r="P161" s="9">
        <v>0</v>
      </c>
      <c r="Q161" s="9">
        <f t="shared" si="21"/>
        <v>15008.61401965412</v>
      </c>
      <c r="R161" s="9">
        <f t="shared" si="21"/>
        <v>0</v>
      </c>
    </row>
    <row r="162" spans="1:18" ht="17.25" customHeight="1" x14ac:dyDescent="0.25">
      <c r="A162" s="5" t="s">
        <v>231</v>
      </c>
      <c r="B162" s="8" t="s">
        <v>232</v>
      </c>
      <c r="C162" s="5" t="s">
        <v>19</v>
      </c>
      <c r="D162" s="9">
        <v>0</v>
      </c>
      <c r="E162" s="9">
        <v>700</v>
      </c>
      <c r="F162" s="9">
        <v>3200</v>
      </c>
      <c r="G162" s="9">
        <v>1051.9380873550599</v>
      </c>
      <c r="H162" s="9">
        <v>0</v>
      </c>
      <c r="I162" s="9">
        <v>777.53699774385996</v>
      </c>
      <c r="J162" s="9">
        <v>0</v>
      </c>
      <c r="K162" s="9">
        <v>1066.3222602276701</v>
      </c>
      <c r="L162" s="9">
        <v>0</v>
      </c>
      <c r="M162" s="9">
        <v>552.62618133000001</v>
      </c>
      <c r="N162" s="9">
        <v>0</v>
      </c>
      <c r="O162" s="9">
        <v>853.08285720000003</v>
      </c>
      <c r="P162" s="9">
        <v>0</v>
      </c>
      <c r="Q162" s="9">
        <f t="shared" si="21"/>
        <v>4301.5063838565893</v>
      </c>
      <c r="R162" s="9">
        <f t="shared" si="21"/>
        <v>0</v>
      </c>
    </row>
    <row r="163" spans="1:18" ht="17.25" customHeight="1" x14ac:dyDescent="0.25">
      <c r="A163" s="5" t="s">
        <v>233</v>
      </c>
      <c r="B163" s="8" t="s">
        <v>234</v>
      </c>
      <c r="C163" s="5" t="s">
        <v>19</v>
      </c>
      <c r="D163" s="9">
        <v>5000</v>
      </c>
      <c r="E163" s="9">
        <v>3200</v>
      </c>
      <c r="F163" s="9">
        <v>2263.261078342</v>
      </c>
      <c r="G163" s="9">
        <v>3315.1991656970599</v>
      </c>
      <c r="H163" s="9">
        <v>0</v>
      </c>
      <c r="I163" s="9">
        <v>4040.79807608586</v>
      </c>
      <c r="J163" s="9">
        <v>0</v>
      </c>
      <c r="K163" s="9">
        <v>4388.6672579715296</v>
      </c>
      <c r="L163" s="9">
        <v>0</v>
      </c>
      <c r="M163" s="9">
        <v>1000.68844155767</v>
      </c>
      <c r="N163" s="9">
        <v>0</v>
      </c>
      <c r="O163" s="9">
        <v>1.3299989514052901E-6</v>
      </c>
      <c r="P163" s="9">
        <v>0</v>
      </c>
      <c r="Q163" s="9">
        <f t="shared" si="21"/>
        <v>12745.352942642119</v>
      </c>
      <c r="R163" s="9">
        <f t="shared" si="21"/>
        <v>0</v>
      </c>
    </row>
    <row r="164" spans="1:18" ht="17.25" customHeight="1" x14ac:dyDescent="0.25">
      <c r="A164" s="5" t="s">
        <v>235</v>
      </c>
      <c r="B164" s="8" t="s">
        <v>236</v>
      </c>
      <c r="C164" s="5" t="s">
        <v>19</v>
      </c>
      <c r="D164" s="9">
        <v>700</v>
      </c>
      <c r="E164" s="9">
        <v>3200</v>
      </c>
      <c r="F164" s="9">
        <v>1051.9380873550599</v>
      </c>
      <c r="G164" s="9">
        <v>777.53699774385996</v>
      </c>
      <c r="H164" s="9">
        <v>0</v>
      </c>
      <c r="I164" s="9">
        <v>1066.3222602276701</v>
      </c>
      <c r="J164" s="9">
        <v>0</v>
      </c>
      <c r="K164" s="9">
        <v>552.62618133000001</v>
      </c>
      <c r="L164" s="9">
        <v>0</v>
      </c>
      <c r="M164" s="9">
        <v>853.08285720000003</v>
      </c>
      <c r="N164" s="9">
        <v>0</v>
      </c>
      <c r="O164" s="9">
        <v>0</v>
      </c>
      <c r="P164" s="9">
        <v>0</v>
      </c>
      <c r="Q164" s="9">
        <f t="shared" si="21"/>
        <v>3249.5682965015299</v>
      </c>
      <c r="R164" s="9">
        <f t="shared" si="21"/>
        <v>0</v>
      </c>
    </row>
    <row r="165" spans="1:18" ht="24" customHeight="1" x14ac:dyDescent="0.25">
      <c r="A165" s="5" t="s">
        <v>237</v>
      </c>
      <c r="B165" s="8" t="s">
        <v>238</v>
      </c>
      <c r="C165" s="5" t="s">
        <v>226</v>
      </c>
      <c r="D165" s="36">
        <v>0.79321872792329096</v>
      </c>
      <c r="E165" s="36">
        <v>0.29930357793811335</v>
      </c>
      <c r="F165" s="36">
        <v>0.22403711333714699</v>
      </c>
      <c r="G165" s="54">
        <v>0.25615530613396398</v>
      </c>
      <c r="H165" s="9">
        <v>0</v>
      </c>
      <c r="I165" s="54">
        <v>0.27688656028903902</v>
      </c>
      <c r="J165" s="9">
        <v>0</v>
      </c>
      <c r="K165" s="54">
        <v>0.281057653818093</v>
      </c>
      <c r="L165" s="9">
        <v>0</v>
      </c>
      <c r="M165" s="54">
        <v>5.6003194390575099E-2</v>
      </c>
      <c r="N165" s="9">
        <v>0</v>
      </c>
      <c r="O165" s="54">
        <v>6.6028838569324303E-11</v>
      </c>
      <c r="P165" s="9">
        <v>0</v>
      </c>
      <c r="Q165" s="54">
        <f t="shared" si="21"/>
        <v>0.87010271469769995</v>
      </c>
      <c r="R165" s="54">
        <f>P165+N165+L165+J165+H165</f>
        <v>0</v>
      </c>
    </row>
    <row r="166" spans="1:18" ht="17.25" customHeight="1" x14ac:dyDescent="0.25">
      <c r="A166" s="61" t="s">
        <v>239</v>
      </c>
      <c r="B166" s="62"/>
      <c r="C166" s="62"/>
      <c r="D166" s="62"/>
      <c r="E166" s="62"/>
      <c r="F166" s="62"/>
      <c r="G166" s="62"/>
      <c r="H166" s="62"/>
      <c r="I166" s="62"/>
      <c r="J166" s="62"/>
      <c r="K166" s="62"/>
      <c r="L166" s="62"/>
      <c r="M166" s="62"/>
      <c r="N166" s="62"/>
      <c r="O166" s="62"/>
      <c r="P166" s="62"/>
      <c r="Q166" s="62"/>
      <c r="R166" s="62"/>
    </row>
    <row r="167" spans="1:18" s="32" customFormat="1" ht="17.25" customHeight="1" x14ac:dyDescent="0.25">
      <c r="A167" s="2" t="s">
        <v>240</v>
      </c>
      <c r="B167" s="3" t="s">
        <v>241</v>
      </c>
      <c r="C167" s="2" t="s">
        <v>19</v>
      </c>
      <c r="D167" s="4">
        <v>69297.060639999996</v>
      </c>
      <c r="E167" s="4">
        <v>78124.839637195299</v>
      </c>
      <c r="F167" s="4">
        <v>82365.158832066998</v>
      </c>
      <c r="G167" s="4">
        <v>90281.666161401896</v>
      </c>
      <c r="H167" s="4">
        <v>0</v>
      </c>
      <c r="I167" s="4">
        <v>95181.734967480501</v>
      </c>
      <c r="J167" s="4">
        <v>0</v>
      </c>
      <c r="K167" s="4">
        <v>100930.359358801</v>
      </c>
      <c r="L167" s="4">
        <v>0</v>
      </c>
      <c r="M167" s="4">
        <v>108083.262157362</v>
      </c>
      <c r="N167" s="4">
        <v>0</v>
      </c>
      <c r="O167" s="4">
        <v>113844.817192651</v>
      </c>
      <c r="P167" s="4">
        <v>0</v>
      </c>
      <c r="Q167" s="4">
        <f t="shared" ref="Q167:R167" si="22">O167+M167+K167+I167+G167</f>
        <v>508321.8398376964</v>
      </c>
      <c r="R167" s="4">
        <f t="shared" si="22"/>
        <v>0</v>
      </c>
    </row>
    <row r="168" spans="1:18" ht="17.25" customHeight="1" x14ac:dyDescent="0.25">
      <c r="A168" s="5" t="s">
        <v>242</v>
      </c>
      <c r="B168" s="6" t="s">
        <v>21</v>
      </c>
      <c r="C168" s="5" t="s">
        <v>19</v>
      </c>
      <c r="D168" s="7" t="s">
        <v>226</v>
      </c>
      <c r="E168" s="7" t="s">
        <v>226</v>
      </c>
      <c r="F168" s="7" t="s">
        <v>226</v>
      </c>
      <c r="G168" s="7" t="s">
        <v>226</v>
      </c>
      <c r="H168" s="7" t="s">
        <v>226</v>
      </c>
      <c r="I168" s="7" t="s">
        <v>226</v>
      </c>
      <c r="J168" s="7" t="s">
        <v>226</v>
      </c>
      <c r="K168" s="7" t="s">
        <v>226</v>
      </c>
      <c r="L168" s="7" t="s">
        <v>226</v>
      </c>
      <c r="M168" s="7" t="s">
        <v>226</v>
      </c>
      <c r="N168" s="7" t="s">
        <v>226</v>
      </c>
      <c r="O168" s="7" t="s">
        <v>226</v>
      </c>
      <c r="P168" s="7" t="s">
        <v>226</v>
      </c>
      <c r="Q168" s="7" t="s">
        <v>226</v>
      </c>
      <c r="R168" s="7" t="s">
        <v>226</v>
      </c>
    </row>
    <row r="169" spans="1:18" ht="25.5" customHeight="1" x14ac:dyDescent="0.25">
      <c r="A169" s="5" t="s">
        <v>243</v>
      </c>
      <c r="B169" s="8" t="s">
        <v>23</v>
      </c>
      <c r="C169" s="5" t="s">
        <v>19</v>
      </c>
      <c r="D169" s="7" t="s">
        <v>226</v>
      </c>
      <c r="E169" s="7" t="s">
        <v>226</v>
      </c>
      <c r="F169" s="7" t="s">
        <v>226</v>
      </c>
      <c r="G169" s="7" t="s">
        <v>226</v>
      </c>
      <c r="H169" s="7" t="s">
        <v>226</v>
      </c>
      <c r="I169" s="7" t="s">
        <v>226</v>
      </c>
      <c r="J169" s="7" t="s">
        <v>226</v>
      </c>
      <c r="K169" s="7" t="s">
        <v>226</v>
      </c>
      <c r="L169" s="7" t="s">
        <v>226</v>
      </c>
      <c r="M169" s="7" t="s">
        <v>226</v>
      </c>
      <c r="N169" s="7" t="s">
        <v>226</v>
      </c>
      <c r="O169" s="7" t="s">
        <v>226</v>
      </c>
      <c r="P169" s="7" t="s">
        <v>226</v>
      </c>
      <c r="Q169" s="7" t="s">
        <v>226</v>
      </c>
      <c r="R169" s="7" t="s">
        <v>226</v>
      </c>
    </row>
    <row r="170" spans="1:18" ht="25.5" customHeight="1" x14ac:dyDescent="0.25">
      <c r="A170" s="5" t="s">
        <v>244</v>
      </c>
      <c r="B170" s="8" t="s">
        <v>25</v>
      </c>
      <c r="C170" s="5" t="s">
        <v>19</v>
      </c>
      <c r="D170" s="7" t="s">
        <v>226</v>
      </c>
      <c r="E170" s="7" t="s">
        <v>226</v>
      </c>
      <c r="F170" s="7" t="s">
        <v>226</v>
      </c>
      <c r="G170" s="7" t="s">
        <v>226</v>
      </c>
      <c r="H170" s="7" t="s">
        <v>226</v>
      </c>
      <c r="I170" s="7" t="s">
        <v>226</v>
      </c>
      <c r="J170" s="7" t="s">
        <v>226</v>
      </c>
      <c r="K170" s="7" t="s">
        <v>226</v>
      </c>
      <c r="L170" s="7" t="s">
        <v>226</v>
      </c>
      <c r="M170" s="7" t="s">
        <v>226</v>
      </c>
      <c r="N170" s="7" t="s">
        <v>226</v>
      </c>
      <c r="O170" s="7" t="s">
        <v>226</v>
      </c>
      <c r="P170" s="7" t="s">
        <v>226</v>
      </c>
      <c r="Q170" s="7" t="s">
        <v>226</v>
      </c>
      <c r="R170" s="7" t="s">
        <v>226</v>
      </c>
    </row>
    <row r="171" spans="1:18" ht="25.5" customHeight="1" x14ac:dyDescent="0.25">
      <c r="A171" s="5" t="s">
        <v>245</v>
      </c>
      <c r="B171" s="8" t="s">
        <v>27</v>
      </c>
      <c r="C171" s="5" t="s">
        <v>19</v>
      </c>
      <c r="D171" s="7" t="s">
        <v>226</v>
      </c>
      <c r="E171" s="7" t="s">
        <v>226</v>
      </c>
      <c r="F171" s="7" t="s">
        <v>226</v>
      </c>
      <c r="G171" s="7" t="s">
        <v>226</v>
      </c>
      <c r="H171" s="7" t="s">
        <v>226</v>
      </c>
      <c r="I171" s="7" t="s">
        <v>226</v>
      </c>
      <c r="J171" s="7" t="s">
        <v>226</v>
      </c>
      <c r="K171" s="7" t="s">
        <v>226</v>
      </c>
      <c r="L171" s="7" t="s">
        <v>226</v>
      </c>
      <c r="M171" s="7" t="s">
        <v>226</v>
      </c>
      <c r="N171" s="7" t="s">
        <v>226</v>
      </c>
      <c r="O171" s="7" t="s">
        <v>226</v>
      </c>
      <c r="P171" s="7" t="s">
        <v>226</v>
      </c>
      <c r="Q171" s="7" t="s">
        <v>226</v>
      </c>
      <c r="R171" s="7" t="s">
        <v>226</v>
      </c>
    </row>
    <row r="172" spans="1:18" ht="17.25" customHeight="1" x14ac:dyDescent="0.25">
      <c r="A172" s="5" t="s">
        <v>246</v>
      </c>
      <c r="B172" s="6" t="s">
        <v>29</v>
      </c>
      <c r="C172" s="5" t="s">
        <v>19</v>
      </c>
      <c r="D172" s="7" t="s">
        <v>226</v>
      </c>
      <c r="E172" s="7" t="s">
        <v>226</v>
      </c>
      <c r="F172" s="7" t="s">
        <v>226</v>
      </c>
      <c r="G172" s="7" t="s">
        <v>226</v>
      </c>
      <c r="H172" s="7" t="s">
        <v>226</v>
      </c>
      <c r="I172" s="7" t="s">
        <v>226</v>
      </c>
      <c r="J172" s="7" t="s">
        <v>226</v>
      </c>
      <c r="K172" s="7" t="s">
        <v>226</v>
      </c>
      <c r="L172" s="7" t="s">
        <v>226</v>
      </c>
      <c r="M172" s="7" t="s">
        <v>226</v>
      </c>
      <c r="N172" s="7" t="s">
        <v>226</v>
      </c>
      <c r="O172" s="7" t="s">
        <v>226</v>
      </c>
      <c r="P172" s="7" t="s">
        <v>226</v>
      </c>
      <c r="Q172" s="7" t="s">
        <v>226</v>
      </c>
      <c r="R172" s="7" t="s">
        <v>226</v>
      </c>
    </row>
    <row r="173" spans="1:18" ht="17.25" customHeight="1" x14ac:dyDescent="0.25">
      <c r="A173" s="5" t="s">
        <v>247</v>
      </c>
      <c r="B173" s="6" t="s">
        <v>31</v>
      </c>
      <c r="C173" s="5" t="s">
        <v>19</v>
      </c>
      <c r="D173" s="9">
        <v>67897.865659999996</v>
      </c>
      <c r="E173" s="9">
        <v>76307.925541789999</v>
      </c>
      <c r="F173" s="9">
        <v>81413.534051770606</v>
      </c>
      <c r="G173" s="9">
        <v>88285.202482726105</v>
      </c>
      <c r="H173" s="9">
        <v>0</v>
      </c>
      <c r="I173" s="9">
        <v>93007.233989062603</v>
      </c>
      <c r="J173" s="9">
        <v>0</v>
      </c>
      <c r="K173" s="9">
        <v>97961.430608446302</v>
      </c>
      <c r="L173" s="9">
        <v>0</v>
      </c>
      <c r="M173" s="9">
        <v>103239.222334698</v>
      </c>
      <c r="N173" s="9">
        <v>0</v>
      </c>
      <c r="O173" s="9">
        <v>108758.852225029</v>
      </c>
      <c r="P173" s="9">
        <v>0</v>
      </c>
      <c r="Q173" s="4">
        <f t="shared" ref="Q173:R173" si="23">O173+M173+K173+I173+G173</f>
        <v>491251.94163996202</v>
      </c>
      <c r="R173" s="4">
        <f t="shared" si="23"/>
        <v>0</v>
      </c>
    </row>
    <row r="174" spans="1:18" ht="17.25" customHeight="1" x14ac:dyDescent="0.25">
      <c r="A174" s="5" t="s">
        <v>248</v>
      </c>
      <c r="B174" s="6" t="s">
        <v>33</v>
      </c>
      <c r="C174" s="5" t="s">
        <v>19</v>
      </c>
      <c r="D174" s="7" t="s">
        <v>226</v>
      </c>
      <c r="E174" s="7" t="s">
        <v>226</v>
      </c>
      <c r="F174" s="7" t="s">
        <v>226</v>
      </c>
      <c r="G174" s="7" t="s">
        <v>226</v>
      </c>
      <c r="H174" s="7" t="s">
        <v>226</v>
      </c>
      <c r="I174" s="7" t="s">
        <v>226</v>
      </c>
      <c r="J174" s="7" t="s">
        <v>226</v>
      </c>
      <c r="K174" s="7" t="s">
        <v>226</v>
      </c>
      <c r="L174" s="7" t="s">
        <v>226</v>
      </c>
      <c r="M174" s="7" t="s">
        <v>226</v>
      </c>
      <c r="N174" s="7" t="s">
        <v>226</v>
      </c>
      <c r="O174" s="7" t="s">
        <v>226</v>
      </c>
      <c r="P174" s="7" t="s">
        <v>226</v>
      </c>
      <c r="Q174" s="7" t="s">
        <v>226</v>
      </c>
      <c r="R174" s="7" t="s">
        <v>226</v>
      </c>
    </row>
    <row r="175" spans="1:18" ht="17.25" customHeight="1" x14ac:dyDescent="0.25">
      <c r="A175" s="5" t="s">
        <v>249</v>
      </c>
      <c r="B175" s="6" t="s">
        <v>35</v>
      </c>
      <c r="C175" s="5" t="s">
        <v>19</v>
      </c>
      <c r="D175" s="9">
        <v>553.50811999999996</v>
      </c>
      <c r="E175" s="9">
        <v>934.89821999999992</v>
      </c>
      <c r="F175" s="9">
        <v>353.99900000000002</v>
      </c>
      <c r="G175" s="9">
        <v>330.91589119999998</v>
      </c>
      <c r="H175" s="9">
        <v>0</v>
      </c>
      <c r="I175" s="9">
        <v>24.622980894000001</v>
      </c>
      <c r="J175" s="9">
        <v>0</v>
      </c>
      <c r="K175" s="9">
        <v>24.114000556000001</v>
      </c>
      <c r="L175" s="9">
        <v>0</v>
      </c>
      <c r="M175" s="9">
        <v>23.611502747999999</v>
      </c>
      <c r="N175" s="9">
        <v>0</v>
      </c>
      <c r="O175" s="9">
        <v>18.476731311328599</v>
      </c>
      <c r="P175" s="9">
        <v>0</v>
      </c>
      <c r="Q175" s="9">
        <f t="shared" ref="Q175:R175" si="24">O175+M175+K175+I175+G175</f>
        <v>421.74110670932856</v>
      </c>
      <c r="R175" s="9">
        <f t="shared" si="24"/>
        <v>0</v>
      </c>
    </row>
    <row r="176" spans="1:18" ht="17.25" customHeight="1" x14ac:dyDescent="0.25">
      <c r="A176" s="5" t="s">
        <v>250</v>
      </c>
      <c r="B176" s="6" t="s">
        <v>37</v>
      </c>
      <c r="C176" s="5" t="s">
        <v>19</v>
      </c>
      <c r="D176" s="7" t="s">
        <v>226</v>
      </c>
      <c r="E176" s="7" t="s">
        <v>226</v>
      </c>
      <c r="F176" s="7" t="s">
        <v>226</v>
      </c>
      <c r="G176" s="7" t="s">
        <v>226</v>
      </c>
      <c r="H176" s="7" t="s">
        <v>226</v>
      </c>
      <c r="I176" s="7" t="s">
        <v>226</v>
      </c>
      <c r="J176" s="7" t="s">
        <v>226</v>
      </c>
      <c r="K176" s="7" t="s">
        <v>226</v>
      </c>
      <c r="L176" s="7" t="s">
        <v>226</v>
      </c>
      <c r="M176" s="7" t="s">
        <v>226</v>
      </c>
      <c r="N176" s="7" t="s">
        <v>226</v>
      </c>
      <c r="O176" s="7" t="s">
        <v>226</v>
      </c>
      <c r="P176" s="7" t="s">
        <v>226</v>
      </c>
      <c r="Q176" s="7" t="s">
        <v>226</v>
      </c>
      <c r="R176" s="7" t="s">
        <v>226</v>
      </c>
    </row>
    <row r="177" spans="1:18" ht="17.25" customHeight="1" x14ac:dyDescent="0.25">
      <c r="A177" s="5" t="s">
        <v>251</v>
      </c>
      <c r="B177" s="6" t="s">
        <v>39</v>
      </c>
      <c r="C177" s="5" t="s">
        <v>19</v>
      </c>
      <c r="D177" s="7" t="s">
        <v>226</v>
      </c>
      <c r="E177" s="7" t="s">
        <v>226</v>
      </c>
      <c r="F177" s="7" t="s">
        <v>226</v>
      </c>
      <c r="G177" s="7" t="s">
        <v>226</v>
      </c>
      <c r="H177" s="7" t="s">
        <v>226</v>
      </c>
      <c r="I177" s="7" t="s">
        <v>226</v>
      </c>
      <c r="J177" s="7" t="s">
        <v>226</v>
      </c>
      <c r="K177" s="7" t="s">
        <v>226</v>
      </c>
      <c r="L177" s="7" t="s">
        <v>226</v>
      </c>
      <c r="M177" s="7" t="s">
        <v>226</v>
      </c>
      <c r="N177" s="7" t="s">
        <v>226</v>
      </c>
      <c r="O177" s="7" t="s">
        <v>226</v>
      </c>
      <c r="P177" s="7" t="s">
        <v>226</v>
      </c>
      <c r="Q177" s="7" t="s">
        <v>226</v>
      </c>
      <c r="R177" s="7" t="s">
        <v>226</v>
      </c>
    </row>
    <row r="178" spans="1:18" ht="24.75" customHeight="1" x14ac:dyDescent="0.25">
      <c r="A178" s="5" t="s">
        <v>252</v>
      </c>
      <c r="B178" s="8" t="s">
        <v>41</v>
      </c>
      <c r="C178" s="5" t="s">
        <v>19</v>
      </c>
      <c r="D178" s="7" t="s">
        <v>226</v>
      </c>
      <c r="E178" s="7" t="s">
        <v>226</v>
      </c>
      <c r="F178" s="7" t="s">
        <v>226</v>
      </c>
      <c r="G178" s="7" t="s">
        <v>226</v>
      </c>
      <c r="H178" s="7" t="s">
        <v>226</v>
      </c>
      <c r="I178" s="7" t="s">
        <v>226</v>
      </c>
      <c r="J178" s="7" t="s">
        <v>226</v>
      </c>
      <c r="K178" s="7" t="s">
        <v>226</v>
      </c>
      <c r="L178" s="7" t="s">
        <v>226</v>
      </c>
      <c r="M178" s="7" t="s">
        <v>226</v>
      </c>
      <c r="N178" s="7" t="s">
        <v>226</v>
      </c>
      <c r="O178" s="7" t="s">
        <v>226</v>
      </c>
      <c r="P178" s="7" t="s">
        <v>226</v>
      </c>
      <c r="Q178" s="7" t="s">
        <v>226</v>
      </c>
      <c r="R178" s="7" t="s">
        <v>226</v>
      </c>
    </row>
    <row r="179" spans="1:18" ht="17.25" customHeight="1" x14ac:dyDescent="0.25">
      <c r="A179" s="5" t="s">
        <v>253</v>
      </c>
      <c r="B179" s="6" t="s">
        <v>43</v>
      </c>
      <c r="C179" s="5" t="s">
        <v>19</v>
      </c>
      <c r="D179" s="7" t="s">
        <v>226</v>
      </c>
      <c r="E179" s="7" t="s">
        <v>226</v>
      </c>
      <c r="F179" s="7" t="s">
        <v>226</v>
      </c>
      <c r="G179" s="7" t="s">
        <v>226</v>
      </c>
      <c r="H179" s="7" t="s">
        <v>226</v>
      </c>
      <c r="I179" s="7" t="s">
        <v>226</v>
      </c>
      <c r="J179" s="7" t="s">
        <v>226</v>
      </c>
      <c r="K179" s="7" t="s">
        <v>226</v>
      </c>
      <c r="L179" s="7" t="s">
        <v>226</v>
      </c>
      <c r="M179" s="7" t="s">
        <v>226</v>
      </c>
      <c r="N179" s="7" t="s">
        <v>226</v>
      </c>
      <c r="O179" s="7" t="s">
        <v>226</v>
      </c>
      <c r="P179" s="7" t="s">
        <v>226</v>
      </c>
      <c r="Q179" s="7" t="s">
        <v>226</v>
      </c>
      <c r="R179" s="7" t="s">
        <v>226</v>
      </c>
    </row>
    <row r="180" spans="1:18" ht="17.25" customHeight="1" x14ac:dyDescent="0.25">
      <c r="A180" s="5" t="s">
        <v>254</v>
      </c>
      <c r="B180" s="6" t="s">
        <v>45</v>
      </c>
      <c r="C180" s="5" t="s">
        <v>19</v>
      </c>
      <c r="D180" s="7" t="s">
        <v>226</v>
      </c>
      <c r="E180" s="7" t="s">
        <v>226</v>
      </c>
      <c r="F180" s="7" t="s">
        <v>226</v>
      </c>
      <c r="G180" s="7" t="s">
        <v>226</v>
      </c>
      <c r="H180" s="7" t="s">
        <v>226</v>
      </c>
      <c r="I180" s="7" t="s">
        <v>226</v>
      </c>
      <c r="J180" s="7" t="s">
        <v>226</v>
      </c>
      <c r="K180" s="7" t="s">
        <v>226</v>
      </c>
      <c r="L180" s="7" t="s">
        <v>226</v>
      </c>
      <c r="M180" s="7" t="s">
        <v>226</v>
      </c>
      <c r="N180" s="7" t="s">
        <v>226</v>
      </c>
      <c r="O180" s="7" t="s">
        <v>226</v>
      </c>
      <c r="P180" s="7" t="s">
        <v>226</v>
      </c>
      <c r="Q180" s="7" t="s">
        <v>226</v>
      </c>
      <c r="R180" s="7" t="s">
        <v>226</v>
      </c>
    </row>
    <row r="181" spans="1:18" ht="24.75" customHeight="1" x14ac:dyDescent="0.25">
      <c r="A181" s="5" t="s">
        <v>255</v>
      </c>
      <c r="B181" s="8" t="s">
        <v>256</v>
      </c>
      <c r="C181" s="5" t="s">
        <v>19</v>
      </c>
      <c r="D181" s="9">
        <v>0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  <c r="J181" s="9">
        <v>0</v>
      </c>
      <c r="K181" s="9">
        <v>0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  <c r="Q181" s="9">
        <f t="shared" ref="Q181:R185" si="25">O181+M181+K181+I181+G181</f>
        <v>0</v>
      </c>
      <c r="R181" s="9">
        <f t="shared" si="25"/>
        <v>0</v>
      </c>
    </row>
    <row r="182" spans="1:18" ht="17.25" customHeight="1" x14ac:dyDescent="0.25">
      <c r="A182" s="5" t="s">
        <v>257</v>
      </c>
      <c r="B182" s="8" t="s">
        <v>258</v>
      </c>
      <c r="C182" s="5" t="s">
        <v>19</v>
      </c>
      <c r="D182" s="9">
        <v>0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  <c r="J182" s="9">
        <v>0</v>
      </c>
      <c r="K182" s="9">
        <v>0</v>
      </c>
      <c r="L182" s="9">
        <v>0</v>
      </c>
      <c r="M182" s="9">
        <v>0</v>
      </c>
      <c r="N182" s="9">
        <v>0</v>
      </c>
      <c r="O182" s="9">
        <v>0</v>
      </c>
      <c r="P182" s="9">
        <v>0</v>
      </c>
      <c r="Q182" s="9">
        <f t="shared" si="25"/>
        <v>0</v>
      </c>
      <c r="R182" s="9">
        <f t="shared" si="25"/>
        <v>0</v>
      </c>
    </row>
    <row r="183" spans="1:18" ht="17.25" customHeight="1" x14ac:dyDescent="0.25">
      <c r="A183" s="5" t="s">
        <v>259</v>
      </c>
      <c r="B183" s="8" t="s">
        <v>260</v>
      </c>
      <c r="C183" s="5" t="s">
        <v>19</v>
      </c>
      <c r="D183" s="9">
        <v>0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  <c r="J183" s="9">
        <v>0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  <c r="Q183" s="9">
        <f t="shared" si="25"/>
        <v>0</v>
      </c>
      <c r="R183" s="9">
        <f t="shared" si="25"/>
        <v>0</v>
      </c>
    </row>
    <row r="184" spans="1:18" ht="17.25" customHeight="1" x14ac:dyDescent="0.25">
      <c r="A184" s="5" t="s">
        <v>261</v>
      </c>
      <c r="B184" s="6" t="s">
        <v>47</v>
      </c>
      <c r="C184" s="5" t="s">
        <v>19</v>
      </c>
      <c r="D184" s="9">
        <v>845.68686000000002</v>
      </c>
      <c r="E184" s="9">
        <v>882.015875405325</v>
      </c>
      <c r="F184" s="9">
        <v>597.62578029640599</v>
      </c>
      <c r="G184" s="9">
        <v>1665.5477874757501</v>
      </c>
      <c r="H184" s="9">
        <v>0</v>
      </c>
      <c r="I184" s="9">
        <v>2149.8780875238799</v>
      </c>
      <c r="J184" s="9">
        <v>0</v>
      </c>
      <c r="K184" s="9">
        <v>2944.8147497985501</v>
      </c>
      <c r="L184" s="9">
        <v>0</v>
      </c>
      <c r="M184" s="9">
        <v>4820.4283199151396</v>
      </c>
      <c r="N184" s="9">
        <v>0</v>
      </c>
      <c r="O184" s="9">
        <v>5067.4882363103097</v>
      </c>
      <c r="P184" s="9">
        <v>0</v>
      </c>
      <c r="Q184" s="9">
        <f t="shared" si="25"/>
        <v>16648.157181023627</v>
      </c>
      <c r="R184" s="9">
        <f t="shared" si="25"/>
        <v>0</v>
      </c>
    </row>
    <row r="185" spans="1:18" s="32" customFormat="1" ht="17.25" customHeight="1" x14ac:dyDescent="0.25">
      <c r="A185" s="2" t="s">
        <v>262</v>
      </c>
      <c r="B185" s="3" t="s">
        <v>263</v>
      </c>
      <c r="C185" s="2" t="s">
        <v>19</v>
      </c>
      <c r="D185" s="4">
        <v>62597.455813499</v>
      </c>
      <c r="E185" s="4">
        <v>67616.614916964594</v>
      </c>
      <c r="F185" s="4">
        <v>74193.257440816</v>
      </c>
      <c r="G185" s="4">
        <v>76769.313963367706</v>
      </c>
      <c r="H185" s="4">
        <v>0</v>
      </c>
      <c r="I185" s="4">
        <v>81300.778184269104</v>
      </c>
      <c r="J185" s="4">
        <v>0</v>
      </c>
      <c r="K185" s="4">
        <v>85620.487435308401</v>
      </c>
      <c r="L185" s="4">
        <v>0</v>
      </c>
      <c r="M185" s="4">
        <v>90417.301142322496</v>
      </c>
      <c r="N185" s="4">
        <v>0</v>
      </c>
      <c r="O185" s="4">
        <v>95074.302948172597</v>
      </c>
      <c r="P185" s="4">
        <v>0</v>
      </c>
      <c r="Q185" s="4">
        <f t="shared" si="25"/>
        <v>429182.1836734403</v>
      </c>
      <c r="R185" s="4">
        <f t="shared" si="25"/>
        <v>0</v>
      </c>
    </row>
    <row r="186" spans="1:18" ht="17.25" customHeight="1" x14ac:dyDescent="0.25">
      <c r="A186" s="5" t="s">
        <v>264</v>
      </c>
      <c r="B186" s="8" t="s">
        <v>265</v>
      </c>
      <c r="C186" s="5" t="s">
        <v>19</v>
      </c>
      <c r="D186" s="7" t="s">
        <v>226</v>
      </c>
      <c r="E186" s="7" t="s">
        <v>226</v>
      </c>
      <c r="F186" s="7" t="s">
        <v>226</v>
      </c>
      <c r="G186" s="7" t="s">
        <v>226</v>
      </c>
      <c r="H186" s="7" t="s">
        <v>226</v>
      </c>
      <c r="I186" s="7" t="s">
        <v>226</v>
      </c>
      <c r="J186" s="7" t="s">
        <v>226</v>
      </c>
      <c r="K186" s="7" t="s">
        <v>226</v>
      </c>
      <c r="L186" s="7" t="s">
        <v>226</v>
      </c>
      <c r="M186" s="7" t="s">
        <v>226</v>
      </c>
      <c r="N186" s="7" t="s">
        <v>226</v>
      </c>
      <c r="O186" s="7" t="s">
        <v>226</v>
      </c>
      <c r="P186" s="7" t="s">
        <v>226</v>
      </c>
      <c r="Q186" s="7" t="s">
        <v>226</v>
      </c>
      <c r="R186" s="7" t="s">
        <v>226</v>
      </c>
    </row>
    <row r="187" spans="1:18" ht="17.25" customHeight="1" x14ac:dyDescent="0.25">
      <c r="A187" s="5" t="s">
        <v>266</v>
      </c>
      <c r="B187" s="8" t="s">
        <v>267</v>
      </c>
      <c r="C187" s="5" t="s">
        <v>19</v>
      </c>
      <c r="D187" s="9">
        <v>4300.2505300000003</v>
      </c>
      <c r="E187" s="9">
        <v>4430.9551427209999</v>
      </c>
      <c r="F187" s="9">
        <v>4416.7377253786999</v>
      </c>
      <c r="G187" s="9">
        <v>4674.9291526365596</v>
      </c>
      <c r="H187" s="9">
        <v>0</v>
      </c>
      <c r="I187" s="9">
        <v>4814.7333306773398</v>
      </c>
      <c r="J187" s="9">
        <v>0</v>
      </c>
      <c r="K187" s="9">
        <v>5009.3642804650899</v>
      </c>
      <c r="L187" s="9">
        <v>0</v>
      </c>
      <c r="M187" s="9">
        <v>5215.28104086034</v>
      </c>
      <c r="N187" s="9">
        <v>0</v>
      </c>
      <c r="O187" s="9">
        <v>5440.3759518669503</v>
      </c>
      <c r="P187" s="9">
        <v>0</v>
      </c>
      <c r="Q187" s="9">
        <f t="shared" ref="Q187:R187" si="26">O187+M187+K187+I187+G187</f>
        <v>25154.683756506278</v>
      </c>
      <c r="R187" s="9">
        <f t="shared" si="26"/>
        <v>0</v>
      </c>
    </row>
    <row r="188" spans="1:18" ht="17.25" customHeight="1" x14ac:dyDescent="0.25">
      <c r="A188" s="5" t="s">
        <v>268</v>
      </c>
      <c r="B188" s="8" t="s">
        <v>269</v>
      </c>
      <c r="C188" s="5" t="s">
        <v>19</v>
      </c>
      <c r="D188" s="7" t="s">
        <v>226</v>
      </c>
      <c r="E188" s="7" t="s">
        <v>226</v>
      </c>
      <c r="F188" s="7" t="s">
        <v>226</v>
      </c>
      <c r="G188" s="7" t="s">
        <v>226</v>
      </c>
      <c r="H188" s="7" t="s">
        <v>226</v>
      </c>
      <c r="I188" s="7" t="s">
        <v>226</v>
      </c>
      <c r="J188" s="7" t="s">
        <v>226</v>
      </c>
      <c r="K188" s="7" t="s">
        <v>226</v>
      </c>
      <c r="L188" s="7" t="s">
        <v>226</v>
      </c>
      <c r="M188" s="7" t="s">
        <v>226</v>
      </c>
      <c r="N188" s="7" t="s">
        <v>226</v>
      </c>
      <c r="O188" s="7" t="s">
        <v>226</v>
      </c>
      <c r="P188" s="7" t="s">
        <v>226</v>
      </c>
      <c r="Q188" s="7" t="s">
        <v>226</v>
      </c>
      <c r="R188" s="7" t="s">
        <v>226</v>
      </c>
    </row>
    <row r="189" spans="1:18" ht="17.25" customHeight="1" x14ac:dyDescent="0.25">
      <c r="A189" s="5" t="s">
        <v>270</v>
      </c>
      <c r="B189" s="8" t="s">
        <v>271</v>
      </c>
      <c r="C189" s="5" t="s">
        <v>19</v>
      </c>
      <c r="D189" s="7" t="s">
        <v>226</v>
      </c>
      <c r="E189" s="7" t="s">
        <v>226</v>
      </c>
      <c r="F189" s="7" t="s">
        <v>226</v>
      </c>
      <c r="G189" s="7" t="s">
        <v>226</v>
      </c>
      <c r="H189" s="7" t="s">
        <v>226</v>
      </c>
      <c r="I189" s="7" t="s">
        <v>226</v>
      </c>
      <c r="J189" s="7" t="s">
        <v>226</v>
      </c>
      <c r="K189" s="7" t="s">
        <v>226</v>
      </c>
      <c r="L189" s="7" t="s">
        <v>226</v>
      </c>
      <c r="M189" s="7" t="s">
        <v>226</v>
      </c>
      <c r="N189" s="7" t="s">
        <v>226</v>
      </c>
      <c r="O189" s="7" t="s">
        <v>226</v>
      </c>
      <c r="P189" s="7" t="s">
        <v>226</v>
      </c>
      <c r="Q189" s="7" t="s">
        <v>226</v>
      </c>
      <c r="R189" s="7" t="s">
        <v>226</v>
      </c>
    </row>
    <row r="190" spans="1:18" ht="17.25" customHeight="1" x14ac:dyDescent="0.25">
      <c r="A190" s="5" t="s">
        <v>272</v>
      </c>
      <c r="B190" s="8" t="s">
        <v>273</v>
      </c>
      <c r="C190" s="5" t="s">
        <v>19</v>
      </c>
      <c r="D190" s="9">
        <v>3968.9068400000001</v>
      </c>
      <c r="E190" s="9">
        <v>4430.9551427209999</v>
      </c>
      <c r="F190" s="9">
        <v>4416.7377253786999</v>
      </c>
      <c r="G190" s="9">
        <v>4674.9291526365596</v>
      </c>
      <c r="H190" s="9">
        <v>0</v>
      </c>
      <c r="I190" s="9">
        <v>4814.7333306773398</v>
      </c>
      <c r="J190" s="9">
        <v>0</v>
      </c>
      <c r="K190" s="9">
        <v>5009.3642804650899</v>
      </c>
      <c r="L190" s="9">
        <v>0</v>
      </c>
      <c r="M190" s="9">
        <v>5215.28104086034</v>
      </c>
      <c r="N190" s="9">
        <v>0</v>
      </c>
      <c r="O190" s="9">
        <v>5440.3759518669503</v>
      </c>
      <c r="P190" s="9">
        <v>0</v>
      </c>
      <c r="Q190" s="9">
        <f t="shared" ref="Q190:R192" si="27">O190+M190+K190+I190+G190</f>
        <v>25154.683756506278</v>
      </c>
      <c r="R190" s="9">
        <f t="shared" si="27"/>
        <v>0</v>
      </c>
    </row>
    <row r="191" spans="1:18" ht="23.25" customHeight="1" x14ac:dyDescent="0.25">
      <c r="A191" s="5" t="s">
        <v>274</v>
      </c>
      <c r="B191" s="8" t="s">
        <v>275</v>
      </c>
      <c r="C191" s="5" t="s">
        <v>19</v>
      </c>
      <c r="D191" s="9">
        <v>22984.724399999999</v>
      </c>
      <c r="E191" s="9">
        <v>23800.858159999996</v>
      </c>
      <c r="F191" s="9">
        <v>24888.332340446999</v>
      </c>
      <c r="G191" s="9">
        <v>25983.9436896148</v>
      </c>
      <c r="H191" s="9">
        <v>0</v>
      </c>
      <c r="I191" s="9">
        <v>26993.6054714194</v>
      </c>
      <c r="J191" s="9">
        <v>0</v>
      </c>
      <c r="K191" s="9">
        <v>28035.5102160065</v>
      </c>
      <c r="L191" s="9">
        <v>0</v>
      </c>
      <c r="M191" s="9">
        <v>29106.0933261473</v>
      </c>
      <c r="N191" s="9">
        <v>0</v>
      </c>
      <c r="O191" s="9">
        <v>30208.705683391101</v>
      </c>
      <c r="P191" s="9">
        <v>0</v>
      </c>
      <c r="Q191" s="9">
        <f t="shared" si="27"/>
        <v>140327.85838657912</v>
      </c>
      <c r="R191" s="9">
        <f t="shared" si="27"/>
        <v>0</v>
      </c>
    </row>
    <row r="192" spans="1:18" ht="23.25" customHeight="1" x14ac:dyDescent="0.25">
      <c r="A192" s="5" t="s">
        <v>276</v>
      </c>
      <c r="B192" s="8" t="s">
        <v>277</v>
      </c>
      <c r="C192" s="5" t="s">
        <v>19</v>
      </c>
      <c r="D192" s="9">
        <v>12417.776819999999</v>
      </c>
      <c r="E192" s="9">
        <v>14440.702643623999</v>
      </c>
      <c r="F192" s="9">
        <v>15846.0740232768</v>
      </c>
      <c r="G192" s="9">
        <v>16321.456243975201</v>
      </c>
      <c r="H192" s="9">
        <v>0</v>
      </c>
      <c r="I192" s="9">
        <v>16811.0999312944</v>
      </c>
      <c r="J192" s="9">
        <v>0</v>
      </c>
      <c r="K192" s="9">
        <v>17315.4329292332</v>
      </c>
      <c r="L192" s="9">
        <v>0</v>
      </c>
      <c r="M192" s="9">
        <v>17834.8959171102</v>
      </c>
      <c r="N192" s="9">
        <v>0</v>
      </c>
      <c r="O192" s="9">
        <v>18369.942794623501</v>
      </c>
      <c r="P192" s="9">
        <v>0</v>
      </c>
      <c r="Q192" s="9">
        <f t="shared" si="27"/>
        <v>86652.827816236502</v>
      </c>
      <c r="R192" s="9">
        <f t="shared" si="27"/>
        <v>0</v>
      </c>
    </row>
    <row r="193" spans="1:18" ht="17.25" customHeight="1" x14ac:dyDescent="0.25">
      <c r="A193" s="5" t="s">
        <v>278</v>
      </c>
      <c r="B193" s="8" t="s">
        <v>279</v>
      </c>
      <c r="C193" s="5" t="s">
        <v>19</v>
      </c>
      <c r="D193" s="7" t="s">
        <v>226</v>
      </c>
      <c r="E193" s="7" t="s">
        <v>226</v>
      </c>
      <c r="F193" s="7" t="s">
        <v>226</v>
      </c>
      <c r="G193" s="7" t="s">
        <v>226</v>
      </c>
      <c r="H193" s="7" t="s">
        <v>226</v>
      </c>
      <c r="I193" s="7" t="s">
        <v>226</v>
      </c>
      <c r="J193" s="7" t="s">
        <v>226</v>
      </c>
      <c r="K193" s="7" t="s">
        <v>226</v>
      </c>
      <c r="L193" s="7" t="s">
        <v>226</v>
      </c>
      <c r="M193" s="7" t="s">
        <v>226</v>
      </c>
      <c r="N193" s="7" t="s">
        <v>226</v>
      </c>
      <c r="O193" s="7" t="s">
        <v>226</v>
      </c>
      <c r="P193" s="7" t="s">
        <v>226</v>
      </c>
      <c r="Q193" s="7" t="s">
        <v>226</v>
      </c>
      <c r="R193" s="7" t="s">
        <v>226</v>
      </c>
    </row>
    <row r="194" spans="1:18" ht="17.25" customHeight="1" x14ac:dyDescent="0.25">
      <c r="A194" s="5" t="s">
        <v>280</v>
      </c>
      <c r="B194" s="8" t="s">
        <v>281</v>
      </c>
      <c r="C194" s="5" t="s">
        <v>19</v>
      </c>
      <c r="D194" s="9">
        <v>8998.6141800000005</v>
      </c>
      <c r="E194" s="9">
        <v>9321.8324193200006</v>
      </c>
      <c r="F194" s="9">
        <v>10222.0088994908</v>
      </c>
      <c r="G194" s="9">
        <v>10599.5370318934</v>
      </c>
      <c r="H194" s="9">
        <v>0</v>
      </c>
      <c r="I194" s="9">
        <v>10983.0354941772</v>
      </c>
      <c r="J194" s="9">
        <v>0</v>
      </c>
      <c r="K194" s="9">
        <v>11399.9121419925</v>
      </c>
      <c r="L194" s="9">
        <v>0</v>
      </c>
      <c r="M194" s="9">
        <v>11832.105365248201</v>
      </c>
      <c r="N194" s="9">
        <v>0</v>
      </c>
      <c r="O194" s="9">
        <v>12305.3985798582</v>
      </c>
      <c r="P194" s="9">
        <v>0</v>
      </c>
      <c r="Q194" s="9">
        <f t="shared" ref="Q194:R219" si="28">O194+M194+K194+I194+G194</f>
        <v>57119.988613169502</v>
      </c>
      <c r="R194" s="9">
        <f t="shared" si="28"/>
        <v>0</v>
      </c>
    </row>
    <row r="195" spans="1:18" ht="17.25" customHeight="1" x14ac:dyDescent="0.25">
      <c r="A195" s="5" t="s">
        <v>282</v>
      </c>
      <c r="B195" s="8" t="s">
        <v>283</v>
      </c>
      <c r="C195" s="5" t="s">
        <v>19</v>
      </c>
      <c r="D195" s="9">
        <v>2265.0552324990499</v>
      </c>
      <c r="E195" s="9">
        <v>2577.37550767625</v>
      </c>
      <c r="F195" s="9">
        <v>3003.1902664737299</v>
      </c>
      <c r="G195" s="9">
        <v>3060.4929863029301</v>
      </c>
      <c r="H195" s="9">
        <v>0</v>
      </c>
      <c r="I195" s="9">
        <v>3667.4547490548698</v>
      </c>
      <c r="J195" s="9">
        <v>0</v>
      </c>
      <c r="K195" s="9">
        <v>3807.8887761761498</v>
      </c>
      <c r="L195" s="9">
        <v>0</v>
      </c>
      <c r="M195" s="9">
        <v>3953.4818241022599</v>
      </c>
      <c r="N195" s="9">
        <v>0</v>
      </c>
      <c r="O195" s="9">
        <v>4111.6210970663496</v>
      </c>
      <c r="P195" s="9">
        <v>0</v>
      </c>
      <c r="Q195" s="9">
        <f t="shared" si="28"/>
        <v>18600.939432702558</v>
      </c>
      <c r="R195" s="9">
        <f t="shared" si="28"/>
        <v>0</v>
      </c>
    </row>
    <row r="196" spans="1:18" ht="17.25" customHeight="1" x14ac:dyDescent="0.25">
      <c r="A196" s="5" t="s">
        <v>284</v>
      </c>
      <c r="B196" s="8" t="s">
        <v>285</v>
      </c>
      <c r="C196" s="5" t="s">
        <v>19</v>
      </c>
      <c r="D196" s="9">
        <v>5305.2166509999997</v>
      </c>
      <c r="E196" s="9">
        <v>5665.1723400000001</v>
      </c>
      <c r="F196" s="9">
        <v>7839.7015775421696</v>
      </c>
      <c r="G196" s="9">
        <v>6361.7340574993996</v>
      </c>
      <c r="H196" s="9">
        <v>0</v>
      </c>
      <c r="I196" s="9">
        <v>7464.9769085382104</v>
      </c>
      <c r="J196" s="9">
        <v>0</v>
      </c>
      <c r="K196" s="9">
        <v>8558.9371386603198</v>
      </c>
      <c r="L196" s="9">
        <v>0</v>
      </c>
      <c r="M196" s="9">
        <v>9451.1547134993107</v>
      </c>
      <c r="N196" s="9">
        <v>0</v>
      </c>
      <c r="O196" s="9">
        <v>11226.587568512399</v>
      </c>
      <c r="P196" s="9">
        <v>0</v>
      </c>
      <c r="Q196" s="9">
        <f t="shared" si="28"/>
        <v>43063.390386709638</v>
      </c>
      <c r="R196" s="9">
        <f t="shared" si="28"/>
        <v>0</v>
      </c>
    </row>
    <row r="197" spans="1:18" ht="17.25" customHeight="1" x14ac:dyDescent="0.25">
      <c r="A197" s="5" t="s">
        <v>286</v>
      </c>
      <c r="B197" s="8" t="s">
        <v>287</v>
      </c>
      <c r="C197" s="5" t="s">
        <v>19</v>
      </c>
      <c r="D197" s="9">
        <v>225.65419</v>
      </c>
      <c r="E197" s="9">
        <v>173.35279</v>
      </c>
      <c r="F197" s="9">
        <v>461.20502693224603</v>
      </c>
      <c r="G197" s="9">
        <v>855.15474854456897</v>
      </c>
      <c r="H197" s="9">
        <v>0</v>
      </c>
      <c r="I197" s="9">
        <v>884.279857338336</v>
      </c>
      <c r="J197" s="9">
        <v>0</v>
      </c>
      <c r="K197" s="9">
        <v>978.21132169422106</v>
      </c>
      <c r="L197" s="9">
        <v>0</v>
      </c>
      <c r="M197" s="9">
        <v>1453.5839104346601</v>
      </c>
      <c r="N197" s="9">
        <v>0</v>
      </c>
      <c r="O197" s="9">
        <v>2152.0995087793899</v>
      </c>
      <c r="P197" s="9">
        <v>0</v>
      </c>
      <c r="Q197" s="9">
        <f t="shared" si="28"/>
        <v>6323.3293467911762</v>
      </c>
      <c r="R197" s="9">
        <f t="shared" si="28"/>
        <v>0</v>
      </c>
    </row>
    <row r="198" spans="1:18" ht="17.25" customHeight="1" x14ac:dyDescent="0.25">
      <c r="A198" s="5" t="s">
        <v>288</v>
      </c>
      <c r="B198" s="8" t="s">
        <v>289</v>
      </c>
      <c r="C198" s="5" t="s">
        <v>19</v>
      </c>
      <c r="D198" s="9">
        <v>504.75018</v>
      </c>
      <c r="E198" s="9">
        <v>649.66906000000006</v>
      </c>
      <c r="F198" s="9">
        <v>748.96761373438005</v>
      </c>
      <c r="G198" s="9">
        <v>778.92631828375897</v>
      </c>
      <c r="H198" s="9">
        <v>0</v>
      </c>
      <c r="I198" s="9">
        <v>810.10281336597404</v>
      </c>
      <c r="J198" s="9">
        <v>0</v>
      </c>
      <c r="K198" s="9">
        <v>842.48670585571199</v>
      </c>
      <c r="L198" s="9">
        <v>0</v>
      </c>
      <c r="M198" s="9">
        <v>876.20720293663805</v>
      </c>
      <c r="N198" s="9">
        <v>0</v>
      </c>
      <c r="O198" s="9">
        <v>911.23362105353795</v>
      </c>
      <c r="P198" s="9">
        <v>0</v>
      </c>
      <c r="Q198" s="9">
        <f t="shared" si="28"/>
        <v>4218.9566614956202</v>
      </c>
      <c r="R198" s="9">
        <f t="shared" si="28"/>
        <v>0</v>
      </c>
    </row>
    <row r="199" spans="1:18" ht="17.25" customHeight="1" x14ac:dyDescent="0.25">
      <c r="A199" s="5" t="s">
        <v>290</v>
      </c>
      <c r="B199" s="8" t="s">
        <v>291</v>
      </c>
      <c r="C199" s="5" t="s">
        <v>19</v>
      </c>
      <c r="D199" s="9">
        <v>1568.43424</v>
      </c>
      <c r="E199" s="9">
        <v>1771.9452899999997</v>
      </c>
      <c r="F199" s="9">
        <v>1788.65498221286</v>
      </c>
      <c r="G199" s="9">
        <v>2805.9761765885301</v>
      </c>
      <c r="H199" s="9">
        <v>0</v>
      </c>
      <c r="I199" s="9">
        <v>3293.4509437080501</v>
      </c>
      <c r="J199" s="9">
        <v>0</v>
      </c>
      <c r="K199" s="9">
        <v>4088.9310154462401</v>
      </c>
      <c r="L199" s="9">
        <v>0</v>
      </c>
      <c r="M199" s="9">
        <v>5816.1379961682896</v>
      </c>
      <c r="N199" s="9">
        <v>0</v>
      </c>
      <c r="O199" s="9">
        <v>6122.3492384248702</v>
      </c>
      <c r="P199" s="9">
        <v>0</v>
      </c>
      <c r="Q199" s="9">
        <f t="shared" si="28"/>
        <v>22126.845370335981</v>
      </c>
      <c r="R199" s="9">
        <f t="shared" si="28"/>
        <v>0</v>
      </c>
    </row>
    <row r="200" spans="1:18" ht="17.25" customHeight="1" x14ac:dyDescent="0.25">
      <c r="A200" s="5" t="s">
        <v>292</v>
      </c>
      <c r="B200" s="8" t="s">
        <v>293</v>
      </c>
      <c r="C200" s="5" t="s">
        <v>19</v>
      </c>
      <c r="D200" s="9">
        <v>305.38240999999999</v>
      </c>
      <c r="E200" s="9">
        <v>253.91056999999998</v>
      </c>
      <c r="F200" s="9">
        <v>333.47654735339199</v>
      </c>
      <c r="G200" s="9">
        <v>345.08609190129602</v>
      </c>
      <c r="H200" s="9">
        <v>0</v>
      </c>
      <c r="I200" s="9">
        <v>357.10059527123201</v>
      </c>
      <c r="J200" s="9">
        <v>0</v>
      </c>
      <c r="K200" s="9">
        <v>369.68898955278399</v>
      </c>
      <c r="L200" s="9">
        <v>0</v>
      </c>
      <c r="M200" s="9">
        <v>382.81303982095102</v>
      </c>
      <c r="N200" s="9">
        <v>0</v>
      </c>
      <c r="O200" s="9">
        <v>396.42129589049898</v>
      </c>
      <c r="P200" s="9">
        <v>0</v>
      </c>
      <c r="Q200" s="9">
        <f t="shared" si="28"/>
        <v>1851.110012436762</v>
      </c>
      <c r="R200" s="9">
        <f t="shared" si="28"/>
        <v>0</v>
      </c>
    </row>
    <row r="201" spans="1:18" ht="23.25" customHeight="1" x14ac:dyDescent="0.25">
      <c r="A201" s="5" t="s">
        <v>294</v>
      </c>
      <c r="B201" s="8" t="s">
        <v>295</v>
      </c>
      <c r="C201" s="5" t="s">
        <v>19</v>
      </c>
      <c r="D201" s="9">
        <v>144.85193000000001</v>
      </c>
      <c r="E201" s="9">
        <v>375.14994319241697</v>
      </c>
      <c r="F201" s="9">
        <v>253.67889512533301</v>
      </c>
      <c r="G201" s="9">
        <v>226.46840396394001</v>
      </c>
      <c r="H201" s="9">
        <v>0</v>
      </c>
      <c r="I201" s="9">
        <v>331.61126697183801</v>
      </c>
      <c r="J201" s="9">
        <v>0</v>
      </c>
      <c r="K201" s="9">
        <v>382.82703440497801</v>
      </c>
      <c r="L201" s="9">
        <v>0</v>
      </c>
      <c r="M201" s="9">
        <v>349.19212579715298</v>
      </c>
      <c r="N201" s="9">
        <v>0</v>
      </c>
      <c r="O201" s="9">
        <v>161.31065351717399</v>
      </c>
      <c r="P201" s="9">
        <v>0</v>
      </c>
      <c r="Q201" s="9">
        <f t="shared" si="28"/>
        <v>1451.4094846550831</v>
      </c>
      <c r="R201" s="9">
        <f t="shared" si="28"/>
        <v>0</v>
      </c>
    </row>
    <row r="202" spans="1:18" ht="17.25" customHeight="1" x14ac:dyDescent="0.25">
      <c r="A202" s="5" t="s">
        <v>296</v>
      </c>
      <c r="B202" s="8" t="s">
        <v>297</v>
      </c>
      <c r="C202" s="5" t="s">
        <v>19</v>
      </c>
      <c r="D202" s="9">
        <v>3802.40524</v>
      </c>
      <c r="E202" s="9">
        <v>4329.0438382634511</v>
      </c>
      <c r="F202" s="9">
        <v>4852.4345697808303</v>
      </c>
      <c r="G202" s="9">
        <v>5610.7638107079501</v>
      </c>
      <c r="H202" s="9">
        <v>0</v>
      </c>
      <c r="I202" s="9">
        <v>5773.6066797912399</v>
      </c>
      <c r="J202" s="9">
        <v>0</v>
      </c>
      <c r="K202" s="9">
        <v>5809.5082075148403</v>
      </c>
      <c r="L202" s="9">
        <v>0</v>
      </c>
      <c r="M202" s="9">
        <v>5599.92159153186</v>
      </c>
      <c r="N202" s="9">
        <v>0</v>
      </c>
      <c r="O202" s="9">
        <v>5820.3654639679698</v>
      </c>
      <c r="P202" s="9">
        <v>0</v>
      </c>
      <c r="Q202" s="9">
        <f t="shared" si="28"/>
        <v>28614.165753513858</v>
      </c>
      <c r="R202" s="9">
        <f t="shared" si="28"/>
        <v>0</v>
      </c>
    </row>
    <row r="203" spans="1:18" s="32" customFormat="1" ht="17.25" customHeight="1" x14ac:dyDescent="0.25">
      <c r="A203" s="2" t="s">
        <v>298</v>
      </c>
      <c r="B203" s="3" t="s">
        <v>299</v>
      </c>
      <c r="C203" s="2" t="s">
        <v>19</v>
      </c>
      <c r="D203" s="4">
        <v>73.581407810000002</v>
      </c>
      <c r="E203" s="4">
        <v>82.904000000000011</v>
      </c>
      <c r="F203" s="4">
        <v>49.701000000000001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4">
        <f t="shared" si="28"/>
        <v>0</v>
      </c>
      <c r="R203" s="4">
        <f t="shared" si="28"/>
        <v>0</v>
      </c>
    </row>
    <row r="204" spans="1:18" ht="17.25" customHeight="1" x14ac:dyDescent="0.25">
      <c r="A204" s="5" t="s">
        <v>300</v>
      </c>
      <c r="B204" s="8" t="s">
        <v>301</v>
      </c>
      <c r="C204" s="5" t="s">
        <v>19</v>
      </c>
      <c r="D204" s="9">
        <v>73.581407810000002</v>
      </c>
      <c r="E204" s="9">
        <v>82.904000000000011</v>
      </c>
      <c r="F204" s="9">
        <v>49.701000000000001</v>
      </c>
      <c r="G204" s="9">
        <v>0</v>
      </c>
      <c r="H204" s="9">
        <v>0</v>
      </c>
      <c r="I204" s="9">
        <v>0</v>
      </c>
      <c r="J204" s="9">
        <v>0</v>
      </c>
      <c r="K204" s="9">
        <v>0</v>
      </c>
      <c r="L204" s="9">
        <v>0</v>
      </c>
      <c r="M204" s="9">
        <v>0</v>
      </c>
      <c r="N204" s="9">
        <v>0</v>
      </c>
      <c r="O204" s="9">
        <v>0</v>
      </c>
      <c r="P204" s="9">
        <v>0</v>
      </c>
      <c r="Q204" s="9">
        <f t="shared" si="28"/>
        <v>0</v>
      </c>
      <c r="R204" s="9">
        <f t="shared" si="28"/>
        <v>0</v>
      </c>
    </row>
    <row r="205" spans="1:18" ht="17.25" customHeight="1" x14ac:dyDescent="0.25">
      <c r="A205" s="5" t="s">
        <v>302</v>
      </c>
      <c r="B205" s="8" t="s">
        <v>303</v>
      </c>
      <c r="C205" s="5" t="s">
        <v>19</v>
      </c>
      <c r="D205" s="9">
        <v>0</v>
      </c>
      <c r="E205" s="9">
        <v>0</v>
      </c>
      <c r="F205" s="9">
        <v>0</v>
      </c>
      <c r="G205" s="9">
        <v>0</v>
      </c>
      <c r="H205" s="9">
        <v>0</v>
      </c>
      <c r="I205" s="9">
        <v>0</v>
      </c>
      <c r="J205" s="9">
        <v>0</v>
      </c>
      <c r="K205" s="9">
        <v>0</v>
      </c>
      <c r="L205" s="9">
        <v>0</v>
      </c>
      <c r="M205" s="9">
        <v>0</v>
      </c>
      <c r="N205" s="9">
        <v>0</v>
      </c>
      <c r="O205" s="9">
        <v>0</v>
      </c>
      <c r="P205" s="9">
        <v>0</v>
      </c>
      <c r="Q205" s="9">
        <v>0</v>
      </c>
      <c r="R205" s="9">
        <v>0</v>
      </c>
    </row>
    <row r="206" spans="1:18" ht="24" customHeight="1" x14ac:dyDescent="0.25">
      <c r="A206" s="5" t="s">
        <v>304</v>
      </c>
      <c r="B206" s="8" t="s">
        <v>305</v>
      </c>
      <c r="C206" s="5" t="s">
        <v>19</v>
      </c>
      <c r="D206" s="9">
        <v>0</v>
      </c>
      <c r="E206" s="9">
        <v>0</v>
      </c>
      <c r="F206" s="9">
        <v>0</v>
      </c>
      <c r="G206" s="9">
        <v>0</v>
      </c>
      <c r="H206" s="9">
        <v>0</v>
      </c>
      <c r="I206" s="9">
        <v>0</v>
      </c>
      <c r="J206" s="9">
        <v>0</v>
      </c>
      <c r="K206" s="9">
        <v>0</v>
      </c>
      <c r="L206" s="9">
        <v>0</v>
      </c>
      <c r="M206" s="9">
        <v>0</v>
      </c>
      <c r="N206" s="9">
        <v>0</v>
      </c>
      <c r="O206" s="9">
        <v>0</v>
      </c>
      <c r="P206" s="9">
        <v>0</v>
      </c>
      <c r="Q206" s="9">
        <v>0</v>
      </c>
      <c r="R206" s="9">
        <v>0</v>
      </c>
    </row>
    <row r="207" spans="1:18" ht="17.25" customHeight="1" x14ac:dyDescent="0.25">
      <c r="A207" s="5" t="s">
        <v>306</v>
      </c>
      <c r="B207" s="8" t="s">
        <v>307</v>
      </c>
      <c r="C207" s="5" t="s">
        <v>19</v>
      </c>
      <c r="D207" s="9">
        <v>0</v>
      </c>
      <c r="E207" s="9">
        <v>0</v>
      </c>
      <c r="F207" s="9">
        <v>0</v>
      </c>
      <c r="G207" s="9">
        <v>0</v>
      </c>
      <c r="H207" s="9">
        <v>0</v>
      </c>
      <c r="I207" s="9">
        <v>0</v>
      </c>
      <c r="J207" s="9">
        <v>0</v>
      </c>
      <c r="K207" s="9">
        <v>0</v>
      </c>
      <c r="L207" s="9">
        <v>0</v>
      </c>
      <c r="M207" s="9">
        <v>0</v>
      </c>
      <c r="N207" s="9">
        <v>0</v>
      </c>
      <c r="O207" s="9">
        <v>0</v>
      </c>
      <c r="P207" s="9">
        <v>0</v>
      </c>
      <c r="Q207" s="9">
        <v>0</v>
      </c>
      <c r="R207" s="9">
        <v>0</v>
      </c>
    </row>
    <row r="208" spans="1:18" ht="17.25" customHeight="1" x14ac:dyDescent="0.25">
      <c r="A208" s="5" t="s">
        <v>308</v>
      </c>
      <c r="B208" s="8" t="s">
        <v>309</v>
      </c>
      <c r="C208" s="5" t="s">
        <v>19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9">
        <v>0</v>
      </c>
      <c r="R208" s="9">
        <v>0</v>
      </c>
    </row>
    <row r="209" spans="1:18" ht="17.25" customHeight="1" x14ac:dyDescent="0.25">
      <c r="A209" s="5" t="s">
        <v>310</v>
      </c>
      <c r="B209" s="8" t="s">
        <v>311</v>
      </c>
      <c r="C209" s="5" t="s">
        <v>19</v>
      </c>
      <c r="D209" s="9">
        <v>0</v>
      </c>
      <c r="E209" s="9">
        <v>0</v>
      </c>
      <c r="F209" s="9">
        <v>0</v>
      </c>
      <c r="G209" s="9">
        <v>0</v>
      </c>
      <c r="H209" s="9">
        <v>0</v>
      </c>
      <c r="I209" s="9">
        <v>0</v>
      </c>
      <c r="J209" s="9">
        <v>0</v>
      </c>
      <c r="K209" s="9">
        <v>0</v>
      </c>
      <c r="L209" s="9">
        <v>0</v>
      </c>
      <c r="M209" s="9">
        <v>0</v>
      </c>
      <c r="N209" s="9">
        <v>0</v>
      </c>
      <c r="O209" s="9">
        <v>0</v>
      </c>
      <c r="P209" s="9">
        <v>0</v>
      </c>
      <c r="Q209" s="9">
        <v>0</v>
      </c>
      <c r="R209" s="9">
        <v>0</v>
      </c>
    </row>
    <row r="210" spans="1:18" s="32" customFormat="1" ht="17.25" customHeight="1" x14ac:dyDescent="0.25">
      <c r="A210" s="2" t="s">
        <v>312</v>
      </c>
      <c r="B210" s="3" t="s">
        <v>313</v>
      </c>
      <c r="C210" s="2" t="s">
        <v>19</v>
      </c>
      <c r="D210" s="4">
        <v>9852.0842338000002</v>
      </c>
      <c r="E210" s="4">
        <v>8530.0602005700002</v>
      </c>
      <c r="F210" s="4">
        <v>7395.2952432639904</v>
      </c>
      <c r="G210" s="4">
        <v>14616.4409378371</v>
      </c>
      <c r="H210" s="4">
        <v>0</v>
      </c>
      <c r="I210" s="4">
        <v>14520.320805363801</v>
      </c>
      <c r="J210" s="4">
        <v>0</v>
      </c>
      <c r="K210" s="4">
        <v>14829.674697558799</v>
      </c>
      <c r="L210" s="4">
        <v>0</v>
      </c>
      <c r="M210" s="4">
        <v>13625.724477121799</v>
      </c>
      <c r="N210" s="4">
        <v>0</v>
      </c>
      <c r="O210" s="4">
        <v>12497.5031222656</v>
      </c>
      <c r="P210" s="4">
        <v>0</v>
      </c>
      <c r="Q210" s="4">
        <f t="shared" si="28"/>
        <v>70089.664040147094</v>
      </c>
      <c r="R210" s="4">
        <f t="shared" si="28"/>
        <v>0</v>
      </c>
    </row>
    <row r="211" spans="1:18" ht="17.25" customHeight="1" x14ac:dyDescent="0.25">
      <c r="A211" s="5" t="s">
        <v>314</v>
      </c>
      <c r="B211" s="8" t="s">
        <v>315</v>
      </c>
      <c r="C211" s="5" t="s">
        <v>19</v>
      </c>
      <c r="D211" s="9">
        <v>9844.2397337999992</v>
      </c>
      <c r="E211" s="9">
        <v>8530.0602005700002</v>
      </c>
      <c r="F211" s="9">
        <v>7395.2952432679804</v>
      </c>
      <c r="G211" s="9">
        <v>14607.4282597972</v>
      </c>
      <c r="H211" s="9">
        <v>0</v>
      </c>
      <c r="I211" s="9">
        <v>14490.320805363801</v>
      </c>
      <c r="J211" s="9">
        <v>0</v>
      </c>
      <c r="K211" s="9">
        <v>14783.5146975588</v>
      </c>
      <c r="L211" s="9">
        <v>0</v>
      </c>
      <c r="M211" s="9">
        <v>13565.724477121799</v>
      </c>
      <c r="N211" s="9">
        <v>0</v>
      </c>
      <c r="O211" s="9">
        <v>12449.0457162656</v>
      </c>
      <c r="P211" s="9">
        <v>0</v>
      </c>
      <c r="Q211" s="9">
        <f t="shared" si="28"/>
        <v>69896.033956107203</v>
      </c>
      <c r="R211" s="9">
        <f t="shared" si="28"/>
        <v>0</v>
      </c>
    </row>
    <row r="212" spans="1:18" ht="17.25" customHeight="1" x14ac:dyDescent="0.25">
      <c r="A212" s="5" t="s">
        <v>316</v>
      </c>
      <c r="B212" s="8" t="s">
        <v>317</v>
      </c>
      <c r="C212" s="5" t="s">
        <v>19</v>
      </c>
      <c r="D212" s="9">
        <v>4300.9056096599998</v>
      </c>
      <c r="E212" s="9">
        <v>2267.2951581000002</v>
      </c>
      <c r="F212" s="9">
        <v>4163.3653990398998</v>
      </c>
      <c r="G212" s="9">
        <v>11025.2833777624</v>
      </c>
      <c r="H212" s="9">
        <v>0</v>
      </c>
      <c r="I212" s="9">
        <v>11007.852419000499</v>
      </c>
      <c r="J212" s="9">
        <v>0</v>
      </c>
      <c r="K212" s="9">
        <v>12547.671798814101</v>
      </c>
      <c r="L212" s="9">
        <v>0</v>
      </c>
      <c r="M212" s="9">
        <v>12096.9619059497</v>
      </c>
      <c r="N212" s="9">
        <v>0</v>
      </c>
      <c r="O212" s="9">
        <v>8692.9788344601802</v>
      </c>
      <c r="P212" s="9">
        <v>0</v>
      </c>
      <c r="Q212" s="9">
        <f t="shared" si="28"/>
        <v>55370.748335986878</v>
      </c>
      <c r="R212" s="9">
        <f t="shared" si="28"/>
        <v>0</v>
      </c>
    </row>
    <row r="213" spans="1:18" ht="17.25" customHeight="1" x14ac:dyDescent="0.25">
      <c r="A213" s="5" t="s">
        <v>318</v>
      </c>
      <c r="B213" s="8" t="s">
        <v>319</v>
      </c>
      <c r="C213" s="5" t="s">
        <v>19</v>
      </c>
      <c r="D213" s="9">
        <v>5211.6191304499998</v>
      </c>
      <c r="E213" s="9">
        <v>6098.4901053800004</v>
      </c>
      <c r="F213" s="9">
        <v>2854.7031727211402</v>
      </c>
      <c r="G213" s="9">
        <v>3451.99353802721</v>
      </c>
      <c r="H213" s="9">
        <v>0</v>
      </c>
      <c r="I213" s="9">
        <v>3381.9241595592998</v>
      </c>
      <c r="J213" s="9">
        <v>0</v>
      </c>
      <c r="K213" s="9">
        <v>2167.0992467779702</v>
      </c>
      <c r="L213" s="9">
        <v>0</v>
      </c>
      <c r="M213" s="9">
        <v>1356.1325971720701</v>
      </c>
      <c r="N213" s="9">
        <v>0</v>
      </c>
      <c r="O213" s="9">
        <v>3753.8634778054202</v>
      </c>
      <c r="P213" s="9">
        <v>0</v>
      </c>
      <c r="Q213" s="9">
        <f t="shared" si="28"/>
        <v>14111.013019341968</v>
      </c>
      <c r="R213" s="9">
        <f t="shared" si="28"/>
        <v>0</v>
      </c>
    </row>
    <row r="214" spans="1:18" ht="23.25" customHeight="1" x14ac:dyDescent="0.25">
      <c r="A214" s="5" t="s">
        <v>320</v>
      </c>
      <c r="B214" s="8" t="s">
        <v>321</v>
      </c>
      <c r="C214" s="5" t="s">
        <v>19</v>
      </c>
      <c r="D214" s="9">
        <v>331.49999369</v>
      </c>
      <c r="E214" s="9">
        <v>138.86859109</v>
      </c>
      <c r="F214" s="9">
        <v>351.58305570694102</v>
      </c>
      <c r="G214" s="9">
        <v>119.564244003612</v>
      </c>
      <c r="H214" s="9">
        <v>0</v>
      </c>
      <c r="I214" s="9">
        <v>9.4385332040000005</v>
      </c>
      <c r="J214" s="9">
        <v>0</v>
      </c>
      <c r="K214" s="9">
        <v>68.743651966721899</v>
      </c>
      <c r="L214" s="9">
        <v>0</v>
      </c>
      <c r="M214" s="9">
        <v>112.629974</v>
      </c>
      <c r="N214" s="9">
        <v>0</v>
      </c>
      <c r="O214" s="9">
        <v>2.2034039999999999</v>
      </c>
      <c r="P214" s="9">
        <v>0</v>
      </c>
      <c r="Q214" s="9">
        <f t="shared" si="28"/>
        <v>312.57980717433395</v>
      </c>
      <c r="R214" s="9">
        <f t="shared" si="28"/>
        <v>0</v>
      </c>
    </row>
    <row r="215" spans="1:18" ht="17.25" customHeight="1" x14ac:dyDescent="0.25">
      <c r="A215" s="5" t="s">
        <v>322</v>
      </c>
      <c r="B215" s="8" t="s">
        <v>323</v>
      </c>
      <c r="C215" s="5" t="s">
        <v>19</v>
      </c>
      <c r="D215" s="9">
        <v>0.215</v>
      </c>
      <c r="E215" s="9">
        <v>25.406345999999999</v>
      </c>
      <c r="F215" s="9">
        <v>25.643615799999999</v>
      </c>
      <c r="G215" s="9">
        <v>10.587100004</v>
      </c>
      <c r="H215" s="9">
        <v>0</v>
      </c>
      <c r="I215" s="9">
        <v>91.105693599999995</v>
      </c>
      <c r="J215" s="9">
        <v>0</v>
      </c>
      <c r="K215" s="9">
        <v>0</v>
      </c>
      <c r="L215" s="9">
        <v>0</v>
      </c>
      <c r="M215" s="9">
        <v>0</v>
      </c>
      <c r="N215" s="9">
        <v>0</v>
      </c>
      <c r="O215" s="9">
        <v>0</v>
      </c>
      <c r="P215" s="9">
        <v>0</v>
      </c>
      <c r="Q215" s="9">
        <f t="shared" si="28"/>
        <v>101.692793604</v>
      </c>
      <c r="R215" s="9">
        <f t="shared" si="28"/>
        <v>0</v>
      </c>
    </row>
    <row r="216" spans="1:18" ht="17.25" customHeight="1" x14ac:dyDescent="0.25">
      <c r="A216" s="5" t="s">
        <v>324</v>
      </c>
      <c r="B216" s="8" t="s">
        <v>325</v>
      </c>
      <c r="C216" s="5" t="s">
        <v>19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9">
        <v>0</v>
      </c>
      <c r="J216" s="9">
        <v>0</v>
      </c>
      <c r="K216" s="9">
        <v>0</v>
      </c>
      <c r="L216" s="9">
        <v>0</v>
      </c>
      <c r="M216" s="9">
        <v>0</v>
      </c>
      <c r="N216" s="9">
        <v>0</v>
      </c>
      <c r="O216" s="9">
        <v>0</v>
      </c>
      <c r="P216" s="9">
        <v>0</v>
      </c>
      <c r="Q216" s="9">
        <v>0</v>
      </c>
      <c r="R216" s="9">
        <v>0</v>
      </c>
    </row>
    <row r="217" spans="1:18" ht="17.25" customHeight="1" x14ac:dyDescent="0.25">
      <c r="A217" s="5" t="s">
        <v>326</v>
      </c>
      <c r="B217" s="8" t="s">
        <v>327</v>
      </c>
      <c r="C217" s="5" t="s">
        <v>19</v>
      </c>
      <c r="D217" s="9">
        <v>0</v>
      </c>
      <c r="E217" s="9">
        <v>0</v>
      </c>
      <c r="F217" s="9">
        <v>0</v>
      </c>
      <c r="G217" s="9">
        <v>0</v>
      </c>
      <c r="H217" s="9">
        <v>0</v>
      </c>
      <c r="I217" s="9">
        <v>0</v>
      </c>
      <c r="J217" s="9">
        <v>0</v>
      </c>
      <c r="K217" s="9">
        <v>0</v>
      </c>
      <c r="L217" s="9">
        <v>0</v>
      </c>
      <c r="M217" s="9">
        <v>0</v>
      </c>
      <c r="N217" s="9">
        <v>0</v>
      </c>
      <c r="O217" s="9">
        <v>0</v>
      </c>
      <c r="P217" s="9">
        <v>0</v>
      </c>
      <c r="Q217" s="9">
        <v>0</v>
      </c>
      <c r="R217" s="9">
        <v>0</v>
      </c>
    </row>
    <row r="218" spans="1:18" ht="17.25" customHeight="1" x14ac:dyDescent="0.25">
      <c r="A218" s="5" t="s">
        <v>328</v>
      </c>
      <c r="B218" s="8" t="s">
        <v>329</v>
      </c>
      <c r="C218" s="5" t="s">
        <v>19</v>
      </c>
      <c r="D218" s="9">
        <v>7.8445</v>
      </c>
      <c r="E218" s="9">
        <v>0</v>
      </c>
      <c r="F218" s="9">
        <v>0</v>
      </c>
      <c r="G218" s="9">
        <v>9.0126780398702806</v>
      </c>
      <c r="H218" s="9">
        <v>0</v>
      </c>
      <c r="I218" s="9">
        <v>30</v>
      </c>
      <c r="J218" s="9">
        <v>0</v>
      </c>
      <c r="K218" s="9">
        <v>46.16</v>
      </c>
      <c r="L218" s="9">
        <v>0</v>
      </c>
      <c r="M218" s="9">
        <v>60</v>
      </c>
      <c r="N218" s="9">
        <v>0</v>
      </c>
      <c r="O218" s="9">
        <v>48.457405999999601</v>
      </c>
      <c r="P218" s="9">
        <v>0</v>
      </c>
      <c r="Q218" s="9">
        <f t="shared" si="28"/>
        <v>193.63008403986987</v>
      </c>
      <c r="R218" s="9">
        <f t="shared" si="28"/>
        <v>0</v>
      </c>
    </row>
    <row r="219" spans="1:18" ht="17.25" customHeight="1" x14ac:dyDescent="0.25">
      <c r="A219" s="5" t="s">
        <v>330</v>
      </c>
      <c r="B219" s="8" t="s">
        <v>331</v>
      </c>
      <c r="C219" s="5" t="s">
        <v>19</v>
      </c>
      <c r="D219" s="9">
        <v>0</v>
      </c>
      <c r="E219" s="9">
        <v>0</v>
      </c>
      <c r="F219" s="9">
        <v>0</v>
      </c>
      <c r="G219" s="9">
        <v>0</v>
      </c>
      <c r="H219" s="9">
        <v>0</v>
      </c>
      <c r="I219" s="9">
        <v>0</v>
      </c>
      <c r="J219" s="9">
        <v>0</v>
      </c>
      <c r="K219" s="9">
        <v>0</v>
      </c>
      <c r="L219" s="9">
        <v>0</v>
      </c>
      <c r="M219" s="9">
        <v>0</v>
      </c>
      <c r="N219" s="9">
        <v>0</v>
      </c>
      <c r="O219" s="9">
        <v>0</v>
      </c>
      <c r="P219" s="9">
        <v>0</v>
      </c>
      <c r="Q219" s="9">
        <f t="shared" si="28"/>
        <v>0</v>
      </c>
      <c r="R219" s="9">
        <f t="shared" si="28"/>
        <v>0</v>
      </c>
    </row>
    <row r="220" spans="1:18" ht="17.25" customHeight="1" x14ac:dyDescent="0.25">
      <c r="A220" s="5" t="s">
        <v>332</v>
      </c>
      <c r="B220" s="8" t="s">
        <v>110</v>
      </c>
      <c r="C220" s="5" t="s">
        <v>226</v>
      </c>
      <c r="D220" s="7" t="s">
        <v>226</v>
      </c>
      <c r="E220" s="7" t="s">
        <v>226</v>
      </c>
      <c r="F220" s="7" t="s">
        <v>226</v>
      </c>
      <c r="G220" s="7" t="s">
        <v>226</v>
      </c>
      <c r="H220" s="7" t="s">
        <v>226</v>
      </c>
      <c r="I220" s="7" t="s">
        <v>226</v>
      </c>
      <c r="J220" s="7" t="s">
        <v>226</v>
      </c>
      <c r="K220" s="7" t="s">
        <v>226</v>
      </c>
      <c r="L220" s="7" t="s">
        <v>226</v>
      </c>
      <c r="M220" s="7" t="s">
        <v>226</v>
      </c>
      <c r="N220" s="7" t="s">
        <v>226</v>
      </c>
      <c r="O220" s="7" t="s">
        <v>226</v>
      </c>
      <c r="P220" s="7" t="s">
        <v>226</v>
      </c>
      <c r="Q220" s="7" t="s">
        <v>226</v>
      </c>
      <c r="R220" s="7" t="s">
        <v>226</v>
      </c>
    </row>
    <row r="221" spans="1:18" ht="24" customHeight="1" x14ac:dyDescent="0.25">
      <c r="A221" s="5" t="s">
        <v>333</v>
      </c>
      <c r="B221" s="8" t="s">
        <v>334</v>
      </c>
      <c r="C221" s="5" t="s">
        <v>19</v>
      </c>
      <c r="D221" s="9">
        <v>0</v>
      </c>
      <c r="E221" s="9">
        <v>0</v>
      </c>
      <c r="F221" s="9">
        <v>0</v>
      </c>
      <c r="G221" s="9">
        <v>0</v>
      </c>
      <c r="H221" s="9">
        <v>0</v>
      </c>
      <c r="I221" s="9">
        <v>0</v>
      </c>
      <c r="J221" s="9">
        <v>0</v>
      </c>
      <c r="K221" s="9">
        <v>0</v>
      </c>
      <c r="L221" s="9">
        <v>0</v>
      </c>
      <c r="M221" s="9">
        <v>0</v>
      </c>
      <c r="N221" s="9">
        <v>0</v>
      </c>
      <c r="O221" s="9">
        <v>0</v>
      </c>
      <c r="P221" s="9">
        <v>0</v>
      </c>
      <c r="Q221" s="9">
        <f t="shared" ref="Q221:R252" si="29">O221+M221+K221+I221+G221</f>
        <v>0</v>
      </c>
      <c r="R221" s="9">
        <f t="shared" si="29"/>
        <v>0</v>
      </c>
    </row>
    <row r="222" spans="1:18" s="32" customFormat="1" ht="17.25" customHeight="1" x14ac:dyDescent="0.25">
      <c r="A222" s="2" t="s">
        <v>335</v>
      </c>
      <c r="B222" s="3" t="s">
        <v>336</v>
      </c>
      <c r="C222" s="2" t="s">
        <v>19</v>
      </c>
      <c r="D222" s="4">
        <v>93599.215160000007</v>
      </c>
      <c r="E222" s="4">
        <v>72398.805599999992</v>
      </c>
      <c r="F222" s="4">
        <v>4146.7570783419997</v>
      </c>
      <c r="G222" s="4">
        <v>1078.4270873550599</v>
      </c>
      <c r="H222" s="4">
        <v>0</v>
      </c>
      <c r="I222" s="4">
        <v>809.77599774385999</v>
      </c>
      <c r="J222" s="4">
        <v>0</v>
      </c>
      <c r="K222" s="4">
        <v>1098.3332602276701</v>
      </c>
      <c r="L222" s="4">
        <v>0</v>
      </c>
      <c r="M222" s="4">
        <v>581.04518132999999</v>
      </c>
      <c r="N222" s="4">
        <v>0</v>
      </c>
      <c r="O222" s="4">
        <v>881.50185720000002</v>
      </c>
      <c r="P222" s="4">
        <v>0</v>
      </c>
      <c r="Q222" s="4">
        <f t="shared" si="29"/>
        <v>4449.0833838565904</v>
      </c>
      <c r="R222" s="4">
        <f t="shared" si="29"/>
        <v>0</v>
      </c>
    </row>
    <row r="223" spans="1:18" ht="17.25" customHeight="1" x14ac:dyDescent="0.25">
      <c r="A223" s="5" t="s">
        <v>337</v>
      </c>
      <c r="B223" s="8" t="s">
        <v>338</v>
      </c>
      <c r="C223" s="5" t="s">
        <v>19</v>
      </c>
      <c r="D223" s="9">
        <v>59.000160000000001</v>
      </c>
      <c r="E223" s="9">
        <v>40.405029999999996</v>
      </c>
      <c r="F223" s="9">
        <v>32.99</v>
      </c>
      <c r="G223" s="9">
        <v>26.489000000000001</v>
      </c>
      <c r="H223" s="9">
        <v>0</v>
      </c>
      <c r="I223" s="9">
        <v>32.238999999999997</v>
      </c>
      <c r="J223" s="9">
        <v>0</v>
      </c>
      <c r="K223" s="9">
        <v>32.011000000000003</v>
      </c>
      <c r="L223" s="9">
        <v>0</v>
      </c>
      <c r="M223" s="9">
        <v>28.419</v>
      </c>
      <c r="N223" s="9">
        <v>0</v>
      </c>
      <c r="O223" s="9">
        <v>28.419</v>
      </c>
      <c r="P223" s="9">
        <v>0</v>
      </c>
      <c r="Q223" s="9">
        <f t="shared" si="29"/>
        <v>147.577</v>
      </c>
      <c r="R223" s="9">
        <f t="shared" si="29"/>
        <v>0</v>
      </c>
    </row>
    <row r="224" spans="1:18" ht="17.25" customHeight="1" x14ac:dyDescent="0.25">
      <c r="A224" s="5" t="s">
        <v>339</v>
      </c>
      <c r="B224" s="8" t="s">
        <v>340</v>
      </c>
      <c r="C224" s="5" t="s">
        <v>19</v>
      </c>
      <c r="D224" s="9">
        <v>6800.2150000000001</v>
      </c>
      <c r="E224" s="9">
        <v>15703.40057</v>
      </c>
      <c r="F224" s="9">
        <v>4113.2610783419996</v>
      </c>
      <c r="G224" s="9">
        <v>1051.9380873550599</v>
      </c>
      <c r="H224" s="9">
        <v>0</v>
      </c>
      <c r="I224" s="9">
        <v>777.53699774385996</v>
      </c>
      <c r="J224" s="9">
        <v>0</v>
      </c>
      <c r="K224" s="9">
        <v>1066.3222602276701</v>
      </c>
      <c r="L224" s="9">
        <v>0</v>
      </c>
      <c r="M224" s="9">
        <v>552.62618133000001</v>
      </c>
      <c r="N224" s="9">
        <v>0</v>
      </c>
      <c r="O224" s="9">
        <v>853.08285720000003</v>
      </c>
      <c r="P224" s="9">
        <v>0</v>
      </c>
      <c r="Q224" s="9">
        <f t="shared" si="29"/>
        <v>4301.5063838565893</v>
      </c>
      <c r="R224" s="9">
        <f t="shared" si="29"/>
        <v>0</v>
      </c>
    </row>
    <row r="225" spans="1:18" ht="17.25" customHeight="1" x14ac:dyDescent="0.25">
      <c r="A225" s="5" t="s">
        <v>341</v>
      </c>
      <c r="B225" s="8" t="s">
        <v>342</v>
      </c>
      <c r="C225" s="5" t="s">
        <v>19</v>
      </c>
      <c r="D225" s="9">
        <v>4600</v>
      </c>
      <c r="E225" s="9">
        <v>4091.741640029999</v>
      </c>
      <c r="F225" s="9">
        <v>0</v>
      </c>
      <c r="G225" s="9">
        <v>1000</v>
      </c>
      <c r="H225" s="9">
        <v>0</v>
      </c>
      <c r="I225" s="9">
        <v>448.06200000000001</v>
      </c>
      <c r="J225" s="9">
        <v>0</v>
      </c>
      <c r="K225" s="9">
        <v>0</v>
      </c>
      <c r="L225" s="9">
        <v>0</v>
      </c>
      <c r="M225" s="9">
        <v>1.3300001155585101E-6</v>
      </c>
      <c r="N225" s="9">
        <v>0</v>
      </c>
      <c r="O225" s="9">
        <v>0</v>
      </c>
      <c r="P225" s="9">
        <v>0</v>
      </c>
      <c r="Q225" s="9">
        <f t="shared" si="29"/>
        <v>1448.0620013300002</v>
      </c>
      <c r="R225" s="9">
        <f t="shared" si="29"/>
        <v>0</v>
      </c>
    </row>
    <row r="226" spans="1:18" ht="17.25" customHeight="1" x14ac:dyDescent="0.25">
      <c r="A226" s="5" t="s">
        <v>343</v>
      </c>
      <c r="B226" s="8" t="s">
        <v>344</v>
      </c>
      <c r="C226" s="5" t="s">
        <v>19</v>
      </c>
      <c r="D226" s="9">
        <v>0.215</v>
      </c>
      <c r="E226" s="9">
        <v>261.65892996999997</v>
      </c>
      <c r="F226" s="9">
        <v>16.515078341999999</v>
      </c>
      <c r="G226" s="9">
        <v>51.938087355060297</v>
      </c>
      <c r="H226" s="9">
        <v>0</v>
      </c>
      <c r="I226" s="9">
        <v>277.53699774386001</v>
      </c>
      <c r="J226" s="9">
        <v>0</v>
      </c>
      <c r="K226" s="9">
        <v>416.32226022767202</v>
      </c>
      <c r="L226" s="9">
        <v>0</v>
      </c>
      <c r="M226" s="9">
        <v>552.62617999999998</v>
      </c>
      <c r="N226" s="9">
        <v>0</v>
      </c>
      <c r="O226" s="9">
        <v>853.08285720000003</v>
      </c>
      <c r="P226" s="9">
        <v>0</v>
      </c>
      <c r="Q226" s="9">
        <f t="shared" si="29"/>
        <v>2151.5063825265925</v>
      </c>
      <c r="R226" s="9">
        <f t="shared" si="29"/>
        <v>0</v>
      </c>
    </row>
    <row r="227" spans="1:18" ht="17.25" customHeight="1" x14ac:dyDescent="0.25">
      <c r="A227" s="5" t="s">
        <v>345</v>
      </c>
      <c r="B227" s="8" t="s">
        <v>346</v>
      </c>
      <c r="C227" s="5" t="s">
        <v>19</v>
      </c>
      <c r="D227" s="9">
        <v>2200</v>
      </c>
      <c r="E227" s="9">
        <v>11350</v>
      </c>
      <c r="F227" s="9">
        <v>4096.7460000000001</v>
      </c>
      <c r="G227" s="9">
        <v>0</v>
      </c>
      <c r="H227" s="9">
        <v>0</v>
      </c>
      <c r="I227" s="9">
        <v>51.938000000000002</v>
      </c>
      <c r="J227" s="9">
        <v>0</v>
      </c>
      <c r="K227" s="9">
        <v>649.99999999999795</v>
      </c>
      <c r="L227" s="9">
        <v>0</v>
      </c>
      <c r="M227" s="9">
        <v>0</v>
      </c>
      <c r="N227" s="9">
        <v>0</v>
      </c>
      <c r="O227" s="9">
        <v>0</v>
      </c>
      <c r="P227" s="9">
        <v>0</v>
      </c>
      <c r="Q227" s="9">
        <f t="shared" si="29"/>
        <v>701.93799999999794</v>
      </c>
      <c r="R227" s="9">
        <f t="shared" si="29"/>
        <v>0</v>
      </c>
    </row>
    <row r="228" spans="1:18" ht="17.25" customHeight="1" x14ac:dyDescent="0.25">
      <c r="A228" s="5" t="s">
        <v>347</v>
      </c>
      <c r="B228" s="8" t="s">
        <v>348</v>
      </c>
      <c r="C228" s="5" t="s">
        <v>19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9">
        <f t="shared" si="29"/>
        <v>0</v>
      </c>
      <c r="R228" s="9">
        <f t="shared" si="29"/>
        <v>0</v>
      </c>
    </row>
    <row r="229" spans="1:18" ht="17.25" customHeight="1" x14ac:dyDescent="0.25">
      <c r="A229" s="5" t="s">
        <v>349</v>
      </c>
      <c r="B229" s="8" t="s">
        <v>350</v>
      </c>
      <c r="C229" s="5" t="s">
        <v>19</v>
      </c>
      <c r="D229" s="9">
        <v>0</v>
      </c>
      <c r="E229" s="9">
        <v>0</v>
      </c>
      <c r="F229" s="9">
        <v>0</v>
      </c>
      <c r="G229" s="9">
        <v>0</v>
      </c>
      <c r="H229" s="9">
        <v>0</v>
      </c>
      <c r="I229" s="9">
        <v>0</v>
      </c>
      <c r="J229" s="9">
        <v>0</v>
      </c>
      <c r="K229" s="9">
        <v>0</v>
      </c>
      <c r="L229" s="9">
        <v>0</v>
      </c>
      <c r="M229" s="9">
        <v>0</v>
      </c>
      <c r="N229" s="9">
        <v>0</v>
      </c>
      <c r="O229" s="9">
        <v>0</v>
      </c>
      <c r="P229" s="9">
        <v>0</v>
      </c>
      <c r="Q229" s="9">
        <f t="shared" si="29"/>
        <v>0</v>
      </c>
      <c r="R229" s="9">
        <f t="shared" si="29"/>
        <v>0</v>
      </c>
    </row>
    <row r="230" spans="1:18" ht="17.25" customHeight="1" x14ac:dyDescent="0.25">
      <c r="A230" s="5" t="s">
        <v>351</v>
      </c>
      <c r="B230" s="8" t="s">
        <v>352</v>
      </c>
      <c r="C230" s="5" t="s">
        <v>19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9">
        <v>0</v>
      </c>
      <c r="P230" s="9">
        <v>0</v>
      </c>
      <c r="Q230" s="9">
        <f t="shared" si="29"/>
        <v>0</v>
      </c>
      <c r="R230" s="9">
        <f t="shared" si="29"/>
        <v>0</v>
      </c>
    </row>
    <row r="231" spans="1:18" ht="17.25" customHeight="1" x14ac:dyDescent="0.25">
      <c r="A231" s="5" t="s">
        <v>353</v>
      </c>
      <c r="B231" s="8" t="s">
        <v>354</v>
      </c>
      <c r="C231" s="5" t="s">
        <v>19</v>
      </c>
      <c r="D231" s="9">
        <v>0</v>
      </c>
      <c r="E231" s="9">
        <v>0</v>
      </c>
      <c r="F231" s="9">
        <v>0</v>
      </c>
      <c r="G231" s="9">
        <v>0</v>
      </c>
      <c r="H231" s="9">
        <v>0</v>
      </c>
      <c r="I231" s="9">
        <v>0</v>
      </c>
      <c r="J231" s="9">
        <v>0</v>
      </c>
      <c r="K231" s="9">
        <v>0</v>
      </c>
      <c r="L231" s="9">
        <v>0</v>
      </c>
      <c r="M231" s="9">
        <v>0</v>
      </c>
      <c r="N231" s="9">
        <v>0</v>
      </c>
      <c r="O231" s="9">
        <v>0</v>
      </c>
      <c r="P231" s="9">
        <v>0</v>
      </c>
      <c r="Q231" s="9">
        <f t="shared" si="29"/>
        <v>0</v>
      </c>
      <c r="R231" s="9">
        <f t="shared" si="29"/>
        <v>0</v>
      </c>
    </row>
    <row r="232" spans="1:18" ht="17.25" customHeight="1" x14ac:dyDescent="0.25">
      <c r="A232" s="5" t="s">
        <v>355</v>
      </c>
      <c r="B232" s="8" t="s">
        <v>356</v>
      </c>
      <c r="C232" s="5" t="s">
        <v>19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  <c r="J232" s="9">
        <v>0</v>
      </c>
      <c r="K232" s="9">
        <v>0</v>
      </c>
      <c r="L232" s="9">
        <v>0</v>
      </c>
      <c r="M232" s="9">
        <v>0</v>
      </c>
      <c r="N232" s="9">
        <v>0</v>
      </c>
      <c r="O232" s="9">
        <v>0</v>
      </c>
      <c r="P232" s="9">
        <v>0</v>
      </c>
      <c r="Q232" s="9">
        <f t="shared" si="29"/>
        <v>0</v>
      </c>
      <c r="R232" s="9">
        <f t="shared" si="29"/>
        <v>0</v>
      </c>
    </row>
    <row r="233" spans="1:18" ht="17.25" customHeight="1" x14ac:dyDescent="0.25">
      <c r="A233" s="5" t="s">
        <v>357</v>
      </c>
      <c r="B233" s="8" t="s">
        <v>358</v>
      </c>
      <c r="C233" s="5" t="s">
        <v>19</v>
      </c>
      <c r="D233" s="9">
        <v>0</v>
      </c>
      <c r="E233" s="9">
        <v>0</v>
      </c>
      <c r="F233" s="9">
        <v>0</v>
      </c>
      <c r="G233" s="9">
        <v>0</v>
      </c>
      <c r="H233" s="9">
        <v>0</v>
      </c>
      <c r="I233" s="9">
        <v>0</v>
      </c>
      <c r="J233" s="9">
        <v>0</v>
      </c>
      <c r="K233" s="9">
        <v>0</v>
      </c>
      <c r="L233" s="9">
        <v>0</v>
      </c>
      <c r="M233" s="9">
        <v>0</v>
      </c>
      <c r="N233" s="9">
        <v>0</v>
      </c>
      <c r="O233" s="9">
        <v>0</v>
      </c>
      <c r="P233" s="9">
        <v>0</v>
      </c>
      <c r="Q233" s="9">
        <f t="shared" si="29"/>
        <v>0</v>
      </c>
      <c r="R233" s="9">
        <f t="shared" si="29"/>
        <v>0</v>
      </c>
    </row>
    <row r="234" spans="1:18" ht="17.25" customHeight="1" x14ac:dyDescent="0.25">
      <c r="A234" s="5" t="s">
        <v>359</v>
      </c>
      <c r="B234" s="8" t="s">
        <v>360</v>
      </c>
      <c r="C234" s="5" t="s">
        <v>19</v>
      </c>
      <c r="D234" s="9">
        <v>86740</v>
      </c>
      <c r="E234" s="9">
        <v>56655</v>
      </c>
      <c r="F234" s="9">
        <v>0.50599999999940304</v>
      </c>
      <c r="G234" s="9">
        <v>0</v>
      </c>
      <c r="H234" s="9">
        <v>0</v>
      </c>
      <c r="I234" s="9">
        <v>0</v>
      </c>
      <c r="J234" s="9">
        <v>0</v>
      </c>
      <c r="K234" s="9">
        <v>2.2737367544323201E-13</v>
      </c>
      <c r="L234" s="9">
        <v>0</v>
      </c>
      <c r="M234" s="9">
        <v>1.13686837721616E-13</v>
      </c>
      <c r="N234" s="9">
        <v>0</v>
      </c>
      <c r="O234" s="9">
        <v>1.13686837721616E-13</v>
      </c>
      <c r="P234" s="9">
        <v>0</v>
      </c>
      <c r="Q234" s="9">
        <f t="shared" si="29"/>
        <v>4.5474735088646402E-13</v>
      </c>
      <c r="R234" s="9">
        <f t="shared" si="29"/>
        <v>0</v>
      </c>
    </row>
    <row r="235" spans="1:18" s="32" customFormat="1" ht="17.25" customHeight="1" x14ac:dyDescent="0.25">
      <c r="A235" s="2" t="s">
        <v>361</v>
      </c>
      <c r="B235" s="3" t="s">
        <v>362</v>
      </c>
      <c r="C235" s="2" t="s">
        <v>19</v>
      </c>
      <c r="D235" s="4">
        <v>90440.214999999997</v>
      </c>
      <c r="E235" s="4">
        <v>74158.400569999998</v>
      </c>
      <c r="F235" s="4">
        <v>5050</v>
      </c>
      <c r="G235" s="4">
        <v>162.305137449775</v>
      </c>
      <c r="H235" s="4">
        <v>0</v>
      </c>
      <c r="I235" s="4">
        <v>255.30886135064</v>
      </c>
      <c r="J235" s="4">
        <v>0</v>
      </c>
      <c r="K235" s="4">
        <v>1501.9504994567801</v>
      </c>
      <c r="L235" s="4">
        <v>0</v>
      </c>
      <c r="M235" s="4">
        <v>4598.86536686828</v>
      </c>
      <c r="N235" s="4">
        <v>0</v>
      </c>
      <c r="O235" s="4">
        <v>3875.3087771374098</v>
      </c>
      <c r="P235" s="4">
        <v>0</v>
      </c>
      <c r="Q235" s="4">
        <f t="shared" si="29"/>
        <v>10393.738642262886</v>
      </c>
      <c r="R235" s="4">
        <f t="shared" si="29"/>
        <v>0</v>
      </c>
    </row>
    <row r="236" spans="1:18" ht="17.25" customHeight="1" x14ac:dyDescent="0.25">
      <c r="A236" s="5" t="s">
        <v>363</v>
      </c>
      <c r="B236" s="8" t="s">
        <v>364</v>
      </c>
      <c r="C236" s="5" t="s">
        <v>19</v>
      </c>
      <c r="D236" s="9">
        <v>3700.2150000000001</v>
      </c>
      <c r="E236" s="9">
        <v>17503.400570000002</v>
      </c>
      <c r="F236" s="9">
        <v>5050</v>
      </c>
      <c r="G236" s="9">
        <v>0</v>
      </c>
      <c r="H236" s="9">
        <v>0</v>
      </c>
      <c r="I236" s="9">
        <v>51.938087355060297</v>
      </c>
      <c r="J236" s="9">
        <v>0</v>
      </c>
      <c r="K236" s="9">
        <v>718.45307834200003</v>
      </c>
      <c r="L236" s="9">
        <v>0</v>
      </c>
      <c r="M236" s="9">
        <v>3940.6049977438602</v>
      </c>
      <c r="N236" s="9">
        <v>0</v>
      </c>
      <c r="O236" s="9">
        <v>1853.7712974276701</v>
      </c>
      <c r="P236" s="9">
        <v>0</v>
      </c>
      <c r="Q236" s="9">
        <f t="shared" si="29"/>
        <v>6564.7674608685902</v>
      </c>
      <c r="R236" s="9">
        <f t="shared" si="29"/>
        <v>0</v>
      </c>
    </row>
    <row r="237" spans="1:18" ht="17.25" customHeight="1" x14ac:dyDescent="0.25">
      <c r="A237" s="5" t="s">
        <v>365</v>
      </c>
      <c r="B237" s="8" t="s">
        <v>342</v>
      </c>
      <c r="C237" s="5" t="s">
        <v>19</v>
      </c>
      <c r="D237" s="9">
        <v>500</v>
      </c>
      <c r="E237" s="9">
        <v>5891.7416400300026</v>
      </c>
      <c r="F237" s="9">
        <v>0</v>
      </c>
      <c r="G237" s="9">
        <v>0</v>
      </c>
      <c r="H237" s="9">
        <v>0</v>
      </c>
      <c r="I237" s="9">
        <v>0</v>
      </c>
      <c r="J237" s="9">
        <v>0</v>
      </c>
      <c r="K237" s="9">
        <v>0</v>
      </c>
      <c r="L237" s="9">
        <v>0</v>
      </c>
      <c r="M237" s="9">
        <v>1896.7460000000001</v>
      </c>
      <c r="N237" s="9">
        <v>0</v>
      </c>
      <c r="O237" s="9">
        <v>448.06200000000001</v>
      </c>
      <c r="P237" s="9">
        <v>0</v>
      </c>
      <c r="Q237" s="9">
        <f t="shared" si="29"/>
        <v>2344.808</v>
      </c>
      <c r="R237" s="9">
        <f t="shared" si="29"/>
        <v>0</v>
      </c>
    </row>
    <row r="238" spans="1:18" ht="17.25" customHeight="1" x14ac:dyDescent="0.25">
      <c r="A238" s="5" t="s">
        <v>366</v>
      </c>
      <c r="B238" s="8" t="s">
        <v>344</v>
      </c>
      <c r="C238" s="5" t="s">
        <v>19</v>
      </c>
      <c r="D238" s="9">
        <v>0.215</v>
      </c>
      <c r="E238" s="9">
        <v>261.65892996999997</v>
      </c>
      <c r="F238" s="9">
        <v>0</v>
      </c>
      <c r="G238" s="9">
        <v>0</v>
      </c>
      <c r="H238" s="9">
        <v>0</v>
      </c>
      <c r="I238" s="9">
        <v>51.938087355060297</v>
      </c>
      <c r="J238" s="9">
        <v>0</v>
      </c>
      <c r="K238" s="9">
        <v>16.515078341999999</v>
      </c>
      <c r="L238" s="9">
        <v>0</v>
      </c>
      <c r="M238" s="9">
        <v>693.85899774385996</v>
      </c>
      <c r="N238" s="9">
        <v>0</v>
      </c>
      <c r="O238" s="9">
        <v>1405.70929742767</v>
      </c>
      <c r="P238" s="9">
        <v>0</v>
      </c>
      <c r="Q238" s="9">
        <f t="shared" si="29"/>
        <v>2168.0214608685901</v>
      </c>
      <c r="R238" s="9">
        <f t="shared" si="29"/>
        <v>0</v>
      </c>
    </row>
    <row r="239" spans="1:18" ht="17.25" customHeight="1" x14ac:dyDescent="0.25">
      <c r="A239" s="5" t="s">
        <v>367</v>
      </c>
      <c r="B239" s="8" t="s">
        <v>346</v>
      </c>
      <c r="C239" s="5" t="s">
        <v>19</v>
      </c>
      <c r="D239" s="9">
        <v>3200</v>
      </c>
      <c r="E239" s="9">
        <v>11350</v>
      </c>
      <c r="F239" s="9">
        <v>5050</v>
      </c>
      <c r="G239" s="9">
        <v>0</v>
      </c>
      <c r="H239" s="9">
        <v>0</v>
      </c>
      <c r="I239" s="9">
        <v>0</v>
      </c>
      <c r="J239" s="9">
        <v>0</v>
      </c>
      <c r="K239" s="9">
        <v>701.93799999999999</v>
      </c>
      <c r="L239" s="9">
        <v>0</v>
      </c>
      <c r="M239" s="9">
        <v>1350</v>
      </c>
      <c r="N239" s="9">
        <v>0</v>
      </c>
      <c r="O239" s="9">
        <v>0</v>
      </c>
      <c r="P239" s="9">
        <v>0</v>
      </c>
      <c r="Q239" s="9">
        <f t="shared" si="29"/>
        <v>2051.9380000000001</v>
      </c>
      <c r="R239" s="9">
        <f t="shared" si="29"/>
        <v>0</v>
      </c>
    </row>
    <row r="240" spans="1:18" ht="17.25" customHeight="1" x14ac:dyDescent="0.25">
      <c r="A240" s="5" t="s">
        <v>368</v>
      </c>
      <c r="B240" s="8" t="s">
        <v>222</v>
      </c>
      <c r="C240" s="5" t="s">
        <v>19</v>
      </c>
      <c r="D240" s="9">
        <v>0</v>
      </c>
      <c r="E240" s="9">
        <v>0</v>
      </c>
      <c r="F240" s="9">
        <v>0</v>
      </c>
      <c r="G240" s="9">
        <v>162.305137449775</v>
      </c>
      <c r="H240" s="9">
        <v>0</v>
      </c>
      <c r="I240" s="9">
        <v>203.37077399558001</v>
      </c>
      <c r="J240" s="9">
        <v>0</v>
      </c>
      <c r="K240" s="9">
        <v>783.49742111477997</v>
      </c>
      <c r="L240" s="9">
        <v>0</v>
      </c>
      <c r="M240" s="9">
        <v>658.26036912442396</v>
      </c>
      <c r="N240" s="9">
        <v>0</v>
      </c>
      <c r="O240" s="9">
        <v>2021.53747970974</v>
      </c>
      <c r="P240" s="9">
        <v>0</v>
      </c>
      <c r="Q240" s="9">
        <f t="shared" si="29"/>
        <v>3828.971181394299</v>
      </c>
      <c r="R240" s="9">
        <f t="shared" si="29"/>
        <v>0</v>
      </c>
    </row>
    <row r="241" spans="1:18" ht="17.25" customHeight="1" x14ac:dyDescent="0.25">
      <c r="A241" s="5" t="s">
        <v>369</v>
      </c>
      <c r="B241" s="8" t="s">
        <v>370</v>
      </c>
      <c r="C241" s="5" t="s">
        <v>19</v>
      </c>
      <c r="D241" s="9">
        <v>86740</v>
      </c>
      <c r="E241" s="9">
        <v>56655</v>
      </c>
      <c r="F241" s="9">
        <v>0</v>
      </c>
      <c r="G241" s="9">
        <v>0</v>
      </c>
      <c r="H241" s="9">
        <v>0</v>
      </c>
      <c r="I241" s="9">
        <v>0</v>
      </c>
      <c r="J241" s="9">
        <v>0</v>
      </c>
      <c r="K241" s="9">
        <v>0</v>
      </c>
      <c r="L241" s="9">
        <v>0</v>
      </c>
      <c r="M241" s="9">
        <v>0</v>
      </c>
      <c r="N241" s="9">
        <v>0</v>
      </c>
      <c r="O241" s="9">
        <v>0</v>
      </c>
      <c r="P241" s="9">
        <v>0</v>
      </c>
      <c r="Q241" s="9">
        <f t="shared" si="29"/>
        <v>0</v>
      </c>
      <c r="R241" s="9">
        <f t="shared" si="29"/>
        <v>0</v>
      </c>
    </row>
    <row r="242" spans="1:18" s="32" customFormat="1" ht="27" customHeight="1" x14ac:dyDescent="0.25">
      <c r="A242" s="2" t="s">
        <v>371</v>
      </c>
      <c r="B242" s="3" t="s">
        <v>372</v>
      </c>
      <c r="C242" s="2" t="s">
        <v>19</v>
      </c>
      <c r="D242" s="4">
        <v>6699.6048265009504</v>
      </c>
      <c r="E242" s="4">
        <v>10508.224720230704</v>
      </c>
      <c r="F242" s="4">
        <v>8171.90139125103</v>
      </c>
      <c r="G242" s="4">
        <v>13512.352198034199</v>
      </c>
      <c r="H242" s="4">
        <v>0</v>
      </c>
      <c r="I242" s="4">
        <v>13880.956783211401</v>
      </c>
      <c r="J242" s="4">
        <v>0</v>
      </c>
      <c r="K242" s="4">
        <v>15309.871923492499</v>
      </c>
      <c r="L242" s="4">
        <v>0</v>
      </c>
      <c r="M242" s="4">
        <v>17665.978015039</v>
      </c>
      <c r="N242" s="4">
        <v>0</v>
      </c>
      <c r="O242" s="4">
        <v>18770.514244478101</v>
      </c>
      <c r="P242" s="4">
        <v>0</v>
      </c>
      <c r="Q242" s="4">
        <f t="shared" si="29"/>
        <v>79139.673164255204</v>
      </c>
      <c r="R242" s="4">
        <f t="shared" si="29"/>
        <v>0</v>
      </c>
    </row>
    <row r="243" spans="1:18" s="32" customFormat="1" ht="27" customHeight="1" x14ac:dyDescent="0.25">
      <c r="A243" s="2" t="s">
        <v>373</v>
      </c>
      <c r="B243" s="3" t="s">
        <v>374</v>
      </c>
      <c r="C243" s="2" t="s">
        <v>19</v>
      </c>
      <c r="D243" s="4">
        <v>-9778.5028259899991</v>
      </c>
      <c r="E243" s="4">
        <v>-8447.1562005699998</v>
      </c>
      <c r="F243" s="4">
        <v>-7345.5942432639904</v>
      </c>
      <c r="G243" s="4">
        <v>-14616.4409378371</v>
      </c>
      <c r="H243" s="4">
        <v>0</v>
      </c>
      <c r="I243" s="4">
        <v>-14520.320805363801</v>
      </c>
      <c r="J243" s="4">
        <v>0</v>
      </c>
      <c r="K243" s="4">
        <v>-14829.674697558799</v>
      </c>
      <c r="L243" s="4">
        <v>0</v>
      </c>
      <c r="M243" s="4">
        <v>-13625.724477121799</v>
      </c>
      <c r="N243" s="4">
        <v>0</v>
      </c>
      <c r="O243" s="4">
        <v>-12497.5031222656</v>
      </c>
      <c r="P243" s="4">
        <v>0</v>
      </c>
      <c r="Q243" s="4">
        <f t="shared" si="29"/>
        <v>-70089.664040147094</v>
      </c>
      <c r="R243" s="4">
        <f t="shared" si="29"/>
        <v>0</v>
      </c>
    </row>
    <row r="244" spans="1:18" ht="17.25" customHeight="1" x14ac:dyDescent="0.25">
      <c r="A244" s="5" t="s">
        <v>375</v>
      </c>
      <c r="B244" s="8" t="s">
        <v>376</v>
      </c>
      <c r="C244" s="5" t="s">
        <v>19</v>
      </c>
      <c r="D244" s="9">
        <v>-9778.5028259899991</v>
      </c>
      <c r="E244" s="9">
        <v>-8447.1562005699998</v>
      </c>
      <c r="F244" s="9">
        <v>-7345.5942432639904</v>
      </c>
      <c r="G244" s="9">
        <v>-14616.4409378371</v>
      </c>
      <c r="H244" s="9">
        <v>0</v>
      </c>
      <c r="I244" s="9">
        <v>-14520.320805363801</v>
      </c>
      <c r="J244" s="9">
        <v>0</v>
      </c>
      <c r="K244" s="9">
        <v>-14829.674697558799</v>
      </c>
      <c r="L244" s="9">
        <v>0</v>
      </c>
      <c r="M244" s="9">
        <v>-13625.724477121799</v>
      </c>
      <c r="N244" s="9">
        <v>0</v>
      </c>
      <c r="O244" s="9">
        <v>-12497.5031222656</v>
      </c>
      <c r="P244" s="9">
        <v>0</v>
      </c>
      <c r="Q244" s="9">
        <f t="shared" si="29"/>
        <v>-70089.664040147094</v>
      </c>
      <c r="R244" s="9">
        <f t="shared" si="29"/>
        <v>0</v>
      </c>
    </row>
    <row r="245" spans="1:18" ht="17.25" customHeight="1" x14ac:dyDescent="0.25">
      <c r="A245" s="5" t="s">
        <v>377</v>
      </c>
      <c r="B245" s="8" t="s">
        <v>378</v>
      </c>
      <c r="C245" s="5" t="s">
        <v>19</v>
      </c>
      <c r="D245" s="9">
        <v>0</v>
      </c>
      <c r="E245" s="9">
        <v>0</v>
      </c>
      <c r="F245" s="9">
        <v>0</v>
      </c>
      <c r="G245" s="9">
        <v>0</v>
      </c>
      <c r="H245" s="9">
        <v>0</v>
      </c>
      <c r="I245" s="9">
        <v>0</v>
      </c>
      <c r="J245" s="9">
        <v>0</v>
      </c>
      <c r="K245" s="9">
        <v>0</v>
      </c>
      <c r="L245" s="9">
        <v>0</v>
      </c>
      <c r="M245" s="9">
        <v>0</v>
      </c>
      <c r="N245" s="9">
        <v>0</v>
      </c>
      <c r="O245" s="9">
        <v>0</v>
      </c>
      <c r="P245" s="9">
        <v>0</v>
      </c>
      <c r="Q245" s="9">
        <f t="shared" si="29"/>
        <v>0</v>
      </c>
      <c r="R245" s="9">
        <f t="shared" si="29"/>
        <v>0</v>
      </c>
    </row>
    <row r="246" spans="1:18" s="32" customFormat="1" ht="27" customHeight="1" x14ac:dyDescent="0.25">
      <c r="A246" s="2" t="s">
        <v>379</v>
      </c>
      <c r="B246" s="3" t="s">
        <v>380</v>
      </c>
      <c r="C246" s="2" t="s">
        <v>19</v>
      </c>
      <c r="D246" s="11">
        <v>3159.0001600000001</v>
      </c>
      <c r="E246" s="11">
        <v>-1759.5949700000056</v>
      </c>
      <c r="F246" s="11">
        <v>-903.242921658</v>
      </c>
      <c r="G246" s="11">
        <v>916.12194990528496</v>
      </c>
      <c r="H246" s="11">
        <v>0</v>
      </c>
      <c r="I246" s="11">
        <v>554.46713639322002</v>
      </c>
      <c r="J246" s="11">
        <v>0</v>
      </c>
      <c r="K246" s="11">
        <v>-403.61723922911</v>
      </c>
      <c r="L246" s="11">
        <v>0</v>
      </c>
      <c r="M246" s="11">
        <v>-4017.8201855382799</v>
      </c>
      <c r="N246" s="11">
        <v>0</v>
      </c>
      <c r="O246" s="11">
        <v>-2993.8069199374099</v>
      </c>
      <c r="P246" s="11">
        <v>0</v>
      </c>
      <c r="Q246" s="11">
        <f t="shared" si="29"/>
        <v>-5944.6552584062947</v>
      </c>
      <c r="R246" s="11">
        <f t="shared" si="29"/>
        <v>0</v>
      </c>
    </row>
    <row r="247" spans="1:18" ht="17.25" customHeight="1" x14ac:dyDescent="0.25">
      <c r="A247" s="5" t="s">
        <v>381</v>
      </c>
      <c r="B247" s="8" t="s">
        <v>382</v>
      </c>
      <c r="C247" s="5" t="s">
        <v>19</v>
      </c>
      <c r="D247" s="9">
        <v>3100</v>
      </c>
      <c r="E247" s="9">
        <v>-1800.0000000000018</v>
      </c>
      <c r="F247" s="9">
        <v>-936.73982165799998</v>
      </c>
      <c r="G247" s="9">
        <v>1051.9380873550599</v>
      </c>
      <c r="H247" s="9">
        <v>0</v>
      </c>
      <c r="I247" s="9">
        <v>725.59891038880005</v>
      </c>
      <c r="J247" s="9">
        <v>0</v>
      </c>
      <c r="K247" s="9">
        <v>347.86918188567</v>
      </c>
      <c r="L247" s="9">
        <v>0</v>
      </c>
      <c r="M247" s="9">
        <v>-3387.9788164138599</v>
      </c>
      <c r="N247" s="9">
        <v>0</v>
      </c>
      <c r="O247" s="9">
        <v>-1000.68844022767</v>
      </c>
      <c r="P247" s="9">
        <v>0</v>
      </c>
      <c r="Q247" s="9">
        <f t="shared" si="29"/>
        <v>-2263.261077012</v>
      </c>
      <c r="R247" s="9">
        <f t="shared" si="29"/>
        <v>0</v>
      </c>
    </row>
    <row r="248" spans="1:18" ht="17.25" customHeight="1" x14ac:dyDescent="0.25">
      <c r="A248" s="5" t="s">
        <v>383</v>
      </c>
      <c r="B248" s="8" t="s">
        <v>384</v>
      </c>
      <c r="C248" s="5" t="s">
        <v>19</v>
      </c>
      <c r="D248" s="9">
        <v>59.000159999996001</v>
      </c>
      <c r="E248" s="9">
        <v>40.405029999996259</v>
      </c>
      <c r="F248" s="9">
        <v>33.495999999999199</v>
      </c>
      <c r="G248" s="9">
        <v>-135.816137449775</v>
      </c>
      <c r="H248" s="9">
        <v>0</v>
      </c>
      <c r="I248" s="9">
        <v>-171.13177399558001</v>
      </c>
      <c r="J248" s="9">
        <v>0</v>
      </c>
      <c r="K248" s="9">
        <v>-751.48642111478</v>
      </c>
      <c r="L248" s="9">
        <v>0</v>
      </c>
      <c r="M248" s="9">
        <v>-629.84136912442398</v>
      </c>
      <c r="N248" s="9">
        <v>0</v>
      </c>
      <c r="O248" s="9">
        <v>-1993.1184797097401</v>
      </c>
      <c r="P248" s="9">
        <v>0</v>
      </c>
      <c r="Q248" s="9">
        <f t="shared" si="29"/>
        <v>-3681.3941813942988</v>
      </c>
      <c r="R248" s="9">
        <f t="shared" si="29"/>
        <v>0</v>
      </c>
    </row>
    <row r="249" spans="1:18" s="32" customFormat="1" ht="17.25" customHeight="1" x14ac:dyDescent="0.25">
      <c r="A249" s="2" t="s">
        <v>385</v>
      </c>
      <c r="B249" s="3" t="s">
        <v>386</v>
      </c>
      <c r="C249" s="2" t="s">
        <v>19</v>
      </c>
      <c r="D249" s="9">
        <v>0</v>
      </c>
      <c r="E249" s="9">
        <v>0</v>
      </c>
      <c r="F249" s="9">
        <v>0</v>
      </c>
      <c r="G249" s="9">
        <v>0</v>
      </c>
      <c r="H249" s="9">
        <v>0</v>
      </c>
      <c r="I249" s="9">
        <v>0</v>
      </c>
      <c r="J249" s="9">
        <v>0</v>
      </c>
      <c r="K249" s="9">
        <v>0</v>
      </c>
      <c r="L249" s="9">
        <v>0</v>
      </c>
      <c r="M249" s="9">
        <v>0</v>
      </c>
      <c r="N249" s="9">
        <v>0</v>
      </c>
      <c r="O249" s="9">
        <v>0</v>
      </c>
      <c r="P249" s="9">
        <v>0</v>
      </c>
      <c r="Q249" s="9">
        <f t="shared" si="29"/>
        <v>0</v>
      </c>
      <c r="R249" s="9">
        <f t="shared" si="29"/>
        <v>0</v>
      </c>
    </row>
    <row r="250" spans="1:18" s="32" customFormat="1" ht="27" customHeight="1" x14ac:dyDescent="0.25">
      <c r="A250" s="2" t="s">
        <v>387</v>
      </c>
      <c r="B250" s="3" t="s">
        <v>388</v>
      </c>
      <c r="C250" s="2" t="s">
        <v>19</v>
      </c>
      <c r="D250" s="12">
        <v>80.102160510947201</v>
      </c>
      <c r="E250" s="11">
        <v>301.47354966069906</v>
      </c>
      <c r="F250" s="12">
        <v>-76.935773670963499</v>
      </c>
      <c r="G250" s="9">
        <v>-187.96678989762401</v>
      </c>
      <c r="H250" s="9">
        <v>0</v>
      </c>
      <c r="I250" s="9">
        <v>-84.896885759169393</v>
      </c>
      <c r="J250" s="9">
        <v>0</v>
      </c>
      <c r="K250" s="9">
        <v>76.579986704540701</v>
      </c>
      <c r="L250" s="9">
        <v>0</v>
      </c>
      <c r="M250" s="9">
        <v>22.4333523789605</v>
      </c>
      <c r="N250" s="9">
        <v>0</v>
      </c>
      <c r="O250" s="9">
        <v>3279.2042022750402</v>
      </c>
      <c r="P250" s="9">
        <v>0</v>
      </c>
      <c r="Q250" s="12">
        <f t="shared" si="29"/>
        <v>3105.353865701748</v>
      </c>
      <c r="R250" s="9">
        <f>P250+N250+L250+J250+H250</f>
        <v>0</v>
      </c>
    </row>
    <row r="251" spans="1:18" s="32" customFormat="1" ht="17.25" customHeight="1" x14ac:dyDescent="0.25">
      <c r="A251" s="2" t="s">
        <v>389</v>
      </c>
      <c r="B251" s="3" t="s">
        <v>390</v>
      </c>
      <c r="C251" s="2" t="s">
        <v>19</v>
      </c>
      <c r="D251" s="12">
        <v>99.0074773300327</v>
      </c>
      <c r="E251" s="12">
        <v>179.10963784098001</v>
      </c>
      <c r="F251" s="12">
        <v>480.58318750167899</v>
      </c>
      <c r="G251" s="9">
        <v>403.647413830706</v>
      </c>
      <c r="H251" s="9">
        <v>0</v>
      </c>
      <c r="I251" s="9">
        <v>215.68062393308199</v>
      </c>
      <c r="J251" s="9">
        <v>0</v>
      </c>
      <c r="K251" s="9">
        <v>130.78373817390101</v>
      </c>
      <c r="L251" s="9">
        <v>0</v>
      </c>
      <c r="M251" s="9">
        <v>207.36372487844</v>
      </c>
      <c r="N251" s="9">
        <v>0</v>
      </c>
      <c r="O251" s="9">
        <v>229.79707725740101</v>
      </c>
      <c r="P251" s="9">
        <v>0</v>
      </c>
      <c r="Q251" s="12">
        <f t="shared" si="29"/>
        <v>1187.27257807353</v>
      </c>
      <c r="R251" s="9">
        <f t="shared" si="29"/>
        <v>0</v>
      </c>
    </row>
    <row r="252" spans="1:18" ht="17.25" customHeight="1" x14ac:dyDescent="0.25">
      <c r="A252" s="35" t="s">
        <v>391</v>
      </c>
      <c r="B252" s="13" t="s">
        <v>392</v>
      </c>
      <c r="C252" s="5" t="s">
        <v>19</v>
      </c>
      <c r="D252" s="33">
        <v>179.10963784098001</v>
      </c>
      <c r="E252" s="51">
        <v>480.58318750167905</v>
      </c>
      <c r="F252" s="33">
        <v>403.647413830706</v>
      </c>
      <c r="G252" s="9">
        <v>215.68062393308199</v>
      </c>
      <c r="H252" s="33">
        <v>0</v>
      </c>
      <c r="I252" s="9">
        <v>130.78373817390101</v>
      </c>
      <c r="J252" s="33">
        <v>0</v>
      </c>
      <c r="K252" s="9">
        <v>207.36372487844</v>
      </c>
      <c r="L252" s="33">
        <v>0</v>
      </c>
      <c r="M252" s="9">
        <v>229.79707725740101</v>
      </c>
      <c r="N252" s="33">
        <v>0</v>
      </c>
      <c r="O252" s="9">
        <v>3509.0012795324401</v>
      </c>
      <c r="P252" s="33">
        <v>0</v>
      </c>
      <c r="Q252" s="33">
        <f t="shared" si="29"/>
        <v>4292.6264437752634</v>
      </c>
      <c r="R252" s="33">
        <f t="shared" si="29"/>
        <v>0</v>
      </c>
    </row>
    <row r="253" spans="1:18" ht="17.25" customHeight="1" x14ac:dyDescent="0.25">
      <c r="A253" s="5" t="s">
        <v>393</v>
      </c>
      <c r="B253" s="13" t="s">
        <v>110</v>
      </c>
      <c r="C253" s="5" t="s">
        <v>226</v>
      </c>
      <c r="D253" s="7" t="s">
        <v>226</v>
      </c>
      <c r="E253" s="7" t="s">
        <v>226</v>
      </c>
      <c r="F253" s="7" t="s">
        <v>226</v>
      </c>
      <c r="G253" s="7" t="s">
        <v>226</v>
      </c>
      <c r="H253" s="7" t="s">
        <v>226</v>
      </c>
      <c r="I253" s="7" t="s">
        <v>226</v>
      </c>
      <c r="J253" s="7" t="s">
        <v>226</v>
      </c>
      <c r="K253" s="7" t="s">
        <v>226</v>
      </c>
      <c r="L253" s="7" t="s">
        <v>226</v>
      </c>
      <c r="M253" s="7" t="s">
        <v>226</v>
      </c>
      <c r="N253" s="7" t="s">
        <v>226</v>
      </c>
      <c r="O253" s="7" t="s">
        <v>226</v>
      </c>
      <c r="P253" s="7" t="s">
        <v>226</v>
      </c>
      <c r="Q253" s="7" t="s">
        <v>226</v>
      </c>
      <c r="R253" s="7" t="s">
        <v>226</v>
      </c>
    </row>
    <row r="254" spans="1:18" s="32" customFormat="1" ht="17.25" customHeight="1" x14ac:dyDescent="0.25">
      <c r="A254" s="2" t="s">
        <v>394</v>
      </c>
      <c r="B254" s="10" t="s">
        <v>395</v>
      </c>
      <c r="C254" s="2" t="s">
        <v>19</v>
      </c>
      <c r="D254" s="4">
        <v>2679.1631799556999</v>
      </c>
      <c r="E254" s="4">
        <v>3336.6288924800001</v>
      </c>
      <c r="F254" s="4">
        <v>3218.9663603433601</v>
      </c>
      <c r="G254" s="4">
        <v>3129.69999281834</v>
      </c>
      <c r="H254" s="4">
        <v>0</v>
      </c>
      <c r="I254" s="4">
        <v>3172.7971833157299</v>
      </c>
      <c r="J254" s="4">
        <v>0</v>
      </c>
      <c r="K254" s="4">
        <v>3190.4260278966099</v>
      </c>
      <c r="L254" s="4">
        <v>0</v>
      </c>
      <c r="M254" s="4">
        <v>3222.8416421644802</v>
      </c>
      <c r="N254" s="4">
        <v>0</v>
      </c>
      <c r="O254" s="4">
        <v>3235.67519043227</v>
      </c>
      <c r="P254" s="4">
        <v>0</v>
      </c>
      <c r="Q254" s="4">
        <f t="shared" ref="Q254" si="30">O254+M254+K254+I254+G254</f>
        <v>15951.440036627429</v>
      </c>
      <c r="R254" s="4">
        <f>P254+N254+L254+J254+H254</f>
        <v>0</v>
      </c>
    </row>
    <row r="255" spans="1:18" ht="17.25" customHeight="1" x14ac:dyDescent="0.25">
      <c r="A255" s="5" t="s">
        <v>396</v>
      </c>
      <c r="B255" s="8" t="s">
        <v>397</v>
      </c>
      <c r="C255" s="5" t="s">
        <v>19</v>
      </c>
      <c r="D255" s="7" t="s">
        <v>226</v>
      </c>
      <c r="E255" s="7" t="s">
        <v>226</v>
      </c>
      <c r="F255" s="7" t="s">
        <v>226</v>
      </c>
      <c r="G255" s="7" t="s">
        <v>226</v>
      </c>
      <c r="H255" s="7" t="s">
        <v>226</v>
      </c>
      <c r="I255" s="7" t="s">
        <v>226</v>
      </c>
      <c r="J255" s="7" t="s">
        <v>226</v>
      </c>
      <c r="K255" s="7" t="s">
        <v>226</v>
      </c>
      <c r="L255" s="7" t="s">
        <v>226</v>
      </c>
      <c r="M255" s="7" t="s">
        <v>226</v>
      </c>
      <c r="N255" s="7" t="s">
        <v>226</v>
      </c>
      <c r="O255" s="7" t="s">
        <v>226</v>
      </c>
      <c r="P255" s="7" t="s">
        <v>226</v>
      </c>
      <c r="Q255" s="7" t="s">
        <v>226</v>
      </c>
      <c r="R255" s="7" t="s">
        <v>226</v>
      </c>
    </row>
    <row r="256" spans="1:18" ht="17.25" customHeight="1" x14ac:dyDescent="0.25">
      <c r="A256" s="5" t="s">
        <v>398</v>
      </c>
      <c r="B256" s="8" t="s">
        <v>399</v>
      </c>
      <c r="C256" s="5" t="s">
        <v>19</v>
      </c>
      <c r="D256" s="7" t="s">
        <v>226</v>
      </c>
      <c r="E256" s="7" t="s">
        <v>226</v>
      </c>
      <c r="F256" s="7" t="s">
        <v>226</v>
      </c>
      <c r="G256" s="7" t="s">
        <v>226</v>
      </c>
      <c r="H256" s="7" t="s">
        <v>226</v>
      </c>
      <c r="I256" s="7" t="s">
        <v>226</v>
      </c>
      <c r="J256" s="7" t="s">
        <v>226</v>
      </c>
      <c r="K256" s="7" t="s">
        <v>226</v>
      </c>
      <c r="L256" s="7" t="s">
        <v>226</v>
      </c>
      <c r="M256" s="7" t="s">
        <v>226</v>
      </c>
      <c r="N256" s="7" t="s">
        <v>226</v>
      </c>
      <c r="O256" s="7" t="s">
        <v>226</v>
      </c>
      <c r="P256" s="7" t="s">
        <v>226</v>
      </c>
      <c r="Q256" s="7" t="s">
        <v>226</v>
      </c>
      <c r="R256" s="7" t="s">
        <v>226</v>
      </c>
    </row>
    <row r="257" spans="1:18" ht="17.25" customHeight="1" x14ac:dyDescent="0.25">
      <c r="A257" s="5" t="s">
        <v>400</v>
      </c>
      <c r="B257" s="8" t="s">
        <v>401</v>
      </c>
      <c r="C257" s="5" t="s">
        <v>19</v>
      </c>
      <c r="D257" s="7" t="s">
        <v>226</v>
      </c>
      <c r="E257" s="7" t="s">
        <v>226</v>
      </c>
      <c r="F257" s="7" t="s">
        <v>226</v>
      </c>
      <c r="G257" s="7" t="s">
        <v>226</v>
      </c>
      <c r="H257" s="7" t="s">
        <v>226</v>
      </c>
      <c r="I257" s="7" t="s">
        <v>226</v>
      </c>
      <c r="J257" s="7" t="s">
        <v>226</v>
      </c>
      <c r="K257" s="7" t="s">
        <v>226</v>
      </c>
      <c r="L257" s="7" t="s">
        <v>226</v>
      </c>
      <c r="M257" s="7" t="s">
        <v>226</v>
      </c>
      <c r="N257" s="7" t="s">
        <v>226</v>
      </c>
      <c r="O257" s="7" t="s">
        <v>226</v>
      </c>
      <c r="P257" s="7" t="s">
        <v>226</v>
      </c>
      <c r="Q257" s="7" t="s">
        <v>226</v>
      </c>
      <c r="R257" s="7" t="s">
        <v>226</v>
      </c>
    </row>
    <row r="258" spans="1:18" ht="17.25" customHeight="1" x14ac:dyDescent="0.25">
      <c r="A258" s="5" t="s">
        <v>402</v>
      </c>
      <c r="B258" s="8" t="s">
        <v>399</v>
      </c>
      <c r="C258" s="5" t="s">
        <v>19</v>
      </c>
      <c r="D258" s="7" t="s">
        <v>226</v>
      </c>
      <c r="E258" s="7" t="s">
        <v>226</v>
      </c>
      <c r="F258" s="7" t="s">
        <v>226</v>
      </c>
      <c r="G258" s="7" t="s">
        <v>226</v>
      </c>
      <c r="H258" s="7" t="s">
        <v>226</v>
      </c>
      <c r="I258" s="7" t="s">
        <v>226</v>
      </c>
      <c r="J258" s="7" t="s">
        <v>226</v>
      </c>
      <c r="K258" s="7" t="s">
        <v>226</v>
      </c>
      <c r="L258" s="7" t="s">
        <v>226</v>
      </c>
      <c r="M258" s="7" t="s">
        <v>226</v>
      </c>
      <c r="N258" s="7" t="s">
        <v>226</v>
      </c>
      <c r="O258" s="7" t="s">
        <v>226</v>
      </c>
      <c r="P258" s="7" t="s">
        <v>226</v>
      </c>
      <c r="Q258" s="7" t="s">
        <v>226</v>
      </c>
      <c r="R258" s="7" t="s">
        <v>226</v>
      </c>
    </row>
    <row r="259" spans="1:18" ht="17.25" customHeight="1" x14ac:dyDescent="0.25">
      <c r="A259" s="5" t="s">
        <v>403</v>
      </c>
      <c r="B259" s="8" t="s">
        <v>25</v>
      </c>
      <c r="C259" s="5" t="s">
        <v>19</v>
      </c>
      <c r="D259" s="7" t="s">
        <v>226</v>
      </c>
      <c r="E259" s="7" t="s">
        <v>226</v>
      </c>
      <c r="F259" s="7" t="s">
        <v>226</v>
      </c>
      <c r="G259" s="7" t="s">
        <v>226</v>
      </c>
      <c r="H259" s="7" t="s">
        <v>226</v>
      </c>
      <c r="I259" s="7" t="s">
        <v>226</v>
      </c>
      <c r="J259" s="7" t="s">
        <v>226</v>
      </c>
      <c r="K259" s="7" t="s">
        <v>226</v>
      </c>
      <c r="L259" s="7" t="s">
        <v>226</v>
      </c>
      <c r="M259" s="7" t="s">
        <v>226</v>
      </c>
      <c r="N259" s="7" t="s">
        <v>226</v>
      </c>
      <c r="O259" s="7" t="s">
        <v>226</v>
      </c>
      <c r="P259" s="7" t="s">
        <v>226</v>
      </c>
      <c r="Q259" s="7" t="s">
        <v>226</v>
      </c>
      <c r="R259" s="7" t="s">
        <v>226</v>
      </c>
    </row>
    <row r="260" spans="1:18" ht="17.25" customHeight="1" x14ac:dyDescent="0.25">
      <c r="A260" s="5" t="s">
        <v>404</v>
      </c>
      <c r="B260" s="8" t="s">
        <v>399</v>
      </c>
      <c r="C260" s="5" t="s">
        <v>19</v>
      </c>
      <c r="D260" s="7" t="s">
        <v>226</v>
      </c>
      <c r="E260" s="7" t="s">
        <v>226</v>
      </c>
      <c r="F260" s="7" t="s">
        <v>226</v>
      </c>
      <c r="G260" s="7" t="s">
        <v>226</v>
      </c>
      <c r="H260" s="7" t="s">
        <v>226</v>
      </c>
      <c r="I260" s="7" t="s">
        <v>226</v>
      </c>
      <c r="J260" s="7" t="s">
        <v>226</v>
      </c>
      <c r="K260" s="7" t="s">
        <v>226</v>
      </c>
      <c r="L260" s="7" t="s">
        <v>226</v>
      </c>
      <c r="M260" s="7" t="s">
        <v>226</v>
      </c>
      <c r="N260" s="7" t="s">
        <v>226</v>
      </c>
      <c r="O260" s="7" t="s">
        <v>226</v>
      </c>
      <c r="P260" s="7" t="s">
        <v>226</v>
      </c>
      <c r="Q260" s="7" t="s">
        <v>226</v>
      </c>
      <c r="R260" s="7" t="s">
        <v>226</v>
      </c>
    </row>
    <row r="261" spans="1:18" ht="17.25" customHeight="1" x14ac:dyDescent="0.25">
      <c r="A261" s="5" t="s">
        <v>405</v>
      </c>
      <c r="B261" s="8" t="s">
        <v>27</v>
      </c>
      <c r="C261" s="5" t="s">
        <v>19</v>
      </c>
      <c r="D261" s="7" t="s">
        <v>226</v>
      </c>
      <c r="E261" s="7" t="s">
        <v>226</v>
      </c>
      <c r="F261" s="7" t="s">
        <v>226</v>
      </c>
      <c r="G261" s="7" t="s">
        <v>226</v>
      </c>
      <c r="H261" s="7" t="s">
        <v>226</v>
      </c>
      <c r="I261" s="7" t="s">
        <v>226</v>
      </c>
      <c r="J261" s="7" t="s">
        <v>226</v>
      </c>
      <c r="K261" s="7" t="s">
        <v>226</v>
      </c>
      <c r="L261" s="7" t="s">
        <v>226</v>
      </c>
      <c r="M261" s="7" t="s">
        <v>226</v>
      </c>
      <c r="N261" s="7" t="s">
        <v>226</v>
      </c>
      <c r="O261" s="7" t="s">
        <v>226</v>
      </c>
      <c r="P261" s="7" t="s">
        <v>226</v>
      </c>
      <c r="Q261" s="7" t="s">
        <v>226</v>
      </c>
      <c r="R261" s="7" t="s">
        <v>226</v>
      </c>
    </row>
    <row r="262" spans="1:18" ht="17.25" customHeight="1" x14ac:dyDescent="0.25">
      <c r="A262" s="5" t="s">
        <v>406</v>
      </c>
      <c r="B262" s="8" t="s">
        <v>399</v>
      </c>
      <c r="C262" s="5" t="s">
        <v>19</v>
      </c>
      <c r="D262" s="7" t="s">
        <v>226</v>
      </c>
      <c r="E262" s="7" t="s">
        <v>226</v>
      </c>
      <c r="F262" s="7" t="s">
        <v>226</v>
      </c>
      <c r="G262" s="7" t="s">
        <v>226</v>
      </c>
      <c r="H262" s="7" t="s">
        <v>226</v>
      </c>
      <c r="I262" s="7" t="s">
        <v>226</v>
      </c>
      <c r="J262" s="7" t="s">
        <v>226</v>
      </c>
      <c r="K262" s="7" t="s">
        <v>226</v>
      </c>
      <c r="L262" s="7" t="s">
        <v>226</v>
      </c>
      <c r="M262" s="7" t="s">
        <v>226</v>
      </c>
      <c r="N262" s="7" t="s">
        <v>226</v>
      </c>
      <c r="O262" s="7" t="s">
        <v>226</v>
      </c>
      <c r="P262" s="7" t="s">
        <v>226</v>
      </c>
      <c r="Q262" s="7" t="s">
        <v>226</v>
      </c>
      <c r="R262" s="7" t="s">
        <v>226</v>
      </c>
    </row>
    <row r="263" spans="1:18" ht="17.25" customHeight="1" x14ac:dyDescent="0.25">
      <c r="A263" s="5" t="s">
        <v>407</v>
      </c>
      <c r="B263" s="8" t="s">
        <v>408</v>
      </c>
      <c r="C263" s="5" t="s">
        <v>19</v>
      </c>
      <c r="D263" s="7" t="s">
        <v>226</v>
      </c>
      <c r="E263" s="7" t="s">
        <v>226</v>
      </c>
      <c r="F263" s="7" t="s">
        <v>226</v>
      </c>
      <c r="G263" s="7" t="s">
        <v>226</v>
      </c>
      <c r="H263" s="7" t="s">
        <v>226</v>
      </c>
      <c r="I263" s="7" t="s">
        <v>226</v>
      </c>
      <c r="J263" s="7" t="s">
        <v>226</v>
      </c>
      <c r="K263" s="7" t="s">
        <v>226</v>
      </c>
      <c r="L263" s="7" t="s">
        <v>226</v>
      </c>
      <c r="M263" s="7" t="s">
        <v>226</v>
      </c>
      <c r="N263" s="7" t="s">
        <v>226</v>
      </c>
      <c r="O263" s="7" t="s">
        <v>226</v>
      </c>
      <c r="P263" s="7" t="s">
        <v>226</v>
      </c>
      <c r="Q263" s="7" t="s">
        <v>226</v>
      </c>
      <c r="R263" s="7" t="s">
        <v>226</v>
      </c>
    </row>
    <row r="264" spans="1:18" ht="17.25" customHeight="1" x14ac:dyDescent="0.25">
      <c r="A264" s="5" t="s">
        <v>409</v>
      </c>
      <c r="B264" s="8" t="s">
        <v>399</v>
      </c>
      <c r="C264" s="5" t="s">
        <v>19</v>
      </c>
      <c r="D264" s="7" t="s">
        <v>226</v>
      </c>
      <c r="E264" s="7" t="s">
        <v>226</v>
      </c>
      <c r="F264" s="7" t="s">
        <v>226</v>
      </c>
      <c r="G264" s="7" t="s">
        <v>226</v>
      </c>
      <c r="H264" s="7" t="s">
        <v>226</v>
      </c>
      <c r="I264" s="7" t="s">
        <v>226</v>
      </c>
      <c r="J264" s="7" t="s">
        <v>226</v>
      </c>
      <c r="K264" s="7" t="s">
        <v>226</v>
      </c>
      <c r="L264" s="7" t="s">
        <v>226</v>
      </c>
      <c r="M264" s="7" t="s">
        <v>226</v>
      </c>
      <c r="N264" s="7" t="s">
        <v>226</v>
      </c>
      <c r="O264" s="7" t="s">
        <v>226</v>
      </c>
      <c r="P264" s="7" t="s">
        <v>226</v>
      </c>
      <c r="Q264" s="7" t="s">
        <v>226</v>
      </c>
      <c r="R264" s="7" t="s">
        <v>226</v>
      </c>
    </row>
    <row r="265" spans="1:18" ht="17.25" customHeight="1" x14ac:dyDescent="0.25">
      <c r="A265" s="5" t="s">
        <v>410</v>
      </c>
      <c r="B265" s="6" t="s">
        <v>411</v>
      </c>
      <c r="C265" s="5" t="s">
        <v>19</v>
      </c>
      <c r="D265" s="9">
        <v>2102.5973210000002</v>
      </c>
      <c r="E265" s="9">
        <v>2401.5549079999996</v>
      </c>
      <c r="F265" s="9">
        <v>2386.1500537076199</v>
      </c>
      <c r="G265" s="9">
        <v>2386.2383398984002</v>
      </c>
      <c r="H265" s="9">
        <v>0</v>
      </c>
      <c r="I265" s="9">
        <v>2386.3313463253198</v>
      </c>
      <c r="J265" s="9">
        <v>0</v>
      </c>
      <c r="K265" s="9">
        <v>2379.82884310398</v>
      </c>
      <c r="L265" s="9">
        <v>0</v>
      </c>
      <c r="M265" s="9">
        <v>2379.93208242947</v>
      </c>
      <c r="N265" s="9">
        <v>0</v>
      </c>
      <c r="O265" s="9">
        <v>2380.0408454304602</v>
      </c>
      <c r="P265" s="9">
        <v>0</v>
      </c>
      <c r="Q265" s="9">
        <f t="shared" ref="Q265:R266" si="31">O265+M265+K265+I265+G265</f>
        <v>11912.37145718763</v>
      </c>
      <c r="R265" s="9">
        <f t="shared" si="31"/>
        <v>0</v>
      </c>
    </row>
    <row r="266" spans="1:18" ht="17.25" customHeight="1" x14ac:dyDescent="0.25">
      <c r="A266" s="5" t="s">
        <v>412</v>
      </c>
      <c r="B266" s="8" t="s">
        <v>399</v>
      </c>
      <c r="C266" s="5" t="s">
        <v>19</v>
      </c>
      <c r="D266" s="9">
        <v>70.886155948271394</v>
      </c>
      <c r="E266" s="9">
        <v>62.957527842183751</v>
      </c>
      <c r="F266" s="9">
        <v>69.557990222991904</v>
      </c>
      <c r="G266" s="9">
        <v>69.562999442046404</v>
      </c>
      <c r="H266" s="9">
        <v>0</v>
      </c>
      <c r="I266" s="9">
        <v>69.566105872754605</v>
      </c>
      <c r="J266" s="9">
        <v>0</v>
      </c>
      <c r="K266" s="9">
        <v>69.351589052222806</v>
      </c>
      <c r="L266" s="9">
        <v>0</v>
      </c>
      <c r="M266" s="9">
        <v>69.302802497077707</v>
      </c>
      <c r="N266" s="9">
        <v>0</v>
      </c>
      <c r="O266" s="9">
        <v>69.302802497077707</v>
      </c>
      <c r="P266" s="9">
        <v>0</v>
      </c>
      <c r="Q266" s="9">
        <f t="shared" si="31"/>
        <v>347.08629936117921</v>
      </c>
      <c r="R266" s="9">
        <f t="shared" si="31"/>
        <v>0</v>
      </c>
    </row>
    <row r="267" spans="1:18" ht="17.25" customHeight="1" x14ac:dyDescent="0.25">
      <c r="A267" s="5" t="s">
        <v>413</v>
      </c>
      <c r="B267" s="6" t="s">
        <v>414</v>
      </c>
      <c r="C267" s="5" t="s">
        <v>19</v>
      </c>
      <c r="D267" s="7" t="s">
        <v>226</v>
      </c>
      <c r="E267" s="7" t="s">
        <v>226</v>
      </c>
      <c r="F267" s="7" t="s">
        <v>226</v>
      </c>
      <c r="G267" s="7" t="s">
        <v>226</v>
      </c>
      <c r="H267" s="7" t="s">
        <v>226</v>
      </c>
      <c r="I267" s="7" t="s">
        <v>226</v>
      </c>
      <c r="J267" s="7" t="s">
        <v>226</v>
      </c>
      <c r="K267" s="7" t="s">
        <v>226</v>
      </c>
      <c r="L267" s="7" t="s">
        <v>226</v>
      </c>
      <c r="M267" s="7" t="s">
        <v>226</v>
      </c>
      <c r="N267" s="7" t="s">
        <v>226</v>
      </c>
      <c r="O267" s="7" t="s">
        <v>226</v>
      </c>
      <c r="P267" s="7" t="s">
        <v>226</v>
      </c>
      <c r="Q267" s="7" t="s">
        <v>226</v>
      </c>
      <c r="R267" s="7" t="s">
        <v>226</v>
      </c>
    </row>
    <row r="268" spans="1:18" ht="17.25" customHeight="1" x14ac:dyDescent="0.25">
      <c r="A268" s="5" t="s">
        <v>415</v>
      </c>
      <c r="B268" s="8" t="s">
        <v>399</v>
      </c>
      <c r="C268" s="5" t="s">
        <v>19</v>
      </c>
      <c r="D268" s="7" t="s">
        <v>226</v>
      </c>
      <c r="E268" s="7" t="s">
        <v>226</v>
      </c>
      <c r="F268" s="7" t="s">
        <v>226</v>
      </c>
      <c r="G268" s="7" t="s">
        <v>226</v>
      </c>
      <c r="H268" s="7" t="s">
        <v>226</v>
      </c>
      <c r="I268" s="7" t="s">
        <v>226</v>
      </c>
      <c r="J268" s="7" t="s">
        <v>226</v>
      </c>
      <c r="K268" s="7" t="s">
        <v>226</v>
      </c>
      <c r="L268" s="7" t="s">
        <v>226</v>
      </c>
      <c r="M268" s="7" t="s">
        <v>226</v>
      </c>
      <c r="N268" s="7" t="s">
        <v>226</v>
      </c>
      <c r="O268" s="7" t="s">
        <v>226</v>
      </c>
      <c r="P268" s="7" t="s">
        <v>226</v>
      </c>
      <c r="Q268" s="7" t="s">
        <v>226</v>
      </c>
      <c r="R268" s="7" t="s">
        <v>226</v>
      </c>
    </row>
    <row r="269" spans="1:18" ht="17.25" customHeight="1" x14ac:dyDescent="0.25">
      <c r="A269" s="5" t="s">
        <v>416</v>
      </c>
      <c r="B269" s="6" t="s">
        <v>417</v>
      </c>
      <c r="C269" s="5" t="s">
        <v>19</v>
      </c>
      <c r="D269" s="9">
        <v>4.5620000000000003</v>
      </c>
      <c r="E269" s="9">
        <v>1.8079773919837916</v>
      </c>
      <c r="F269" s="9">
        <v>10.562002331981001</v>
      </c>
      <c r="G269" s="9">
        <v>8.5620000000013992</v>
      </c>
      <c r="H269" s="9">
        <v>0</v>
      </c>
      <c r="I269" s="9">
        <v>8.5229999999995307</v>
      </c>
      <c r="J269" s="9">
        <v>0</v>
      </c>
      <c r="K269" s="9">
        <v>7.50361932400003</v>
      </c>
      <c r="L269" s="9">
        <v>0</v>
      </c>
      <c r="M269" s="9">
        <v>7.8301417240002804</v>
      </c>
      <c r="N269" s="9">
        <v>0</v>
      </c>
      <c r="O269" s="9">
        <v>7.70941041267168</v>
      </c>
      <c r="P269" s="9">
        <v>0</v>
      </c>
      <c r="Q269" s="9">
        <f t="shared" ref="Q269:R270" si="32">O269+M269+K269+I269+G269</f>
        <v>40.128171460672924</v>
      </c>
      <c r="R269" s="9">
        <f t="shared" si="32"/>
        <v>0</v>
      </c>
    </row>
    <row r="270" spans="1:18" ht="17.25" customHeight="1" x14ac:dyDescent="0.25">
      <c r="A270" s="5" t="s">
        <v>418</v>
      </c>
      <c r="B270" s="8" t="s">
        <v>399</v>
      </c>
      <c r="C270" s="5" t="s">
        <v>19</v>
      </c>
      <c r="D270" s="9">
        <v>0</v>
      </c>
      <c r="E270" s="9">
        <v>0</v>
      </c>
      <c r="F270" s="9">
        <v>0</v>
      </c>
      <c r="G270" s="9">
        <v>0</v>
      </c>
      <c r="H270" s="9">
        <v>0</v>
      </c>
      <c r="I270" s="9">
        <v>0</v>
      </c>
      <c r="J270" s="9">
        <v>0</v>
      </c>
      <c r="K270" s="9">
        <v>0</v>
      </c>
      <c r="L270" s="9">
        <v>0</v>
      </c>
      <c r="M270" s="9">
        <v>0</v>
      </c>
      <c r="N270" s="9">
        <v>0</v>
      </c>
      <c r="O270" s="9">
        <v>0</v>
      </c>
      <c r="P270" s="9">
        <v>0</v>
      </c>
      <c r="Q270" s="9">
        <f t="shared" si="32"/>
        <v>0</v>
      </c>
      <c r="R270" s="9">
        <f t="shared" si="32"/>
        <v>0</v>
      </c>
    </row>
    <row r="271" spans="1:18" ht="17.25" customHeight="1" x14ac:dyDescent="0.25">
      <c r="A271" s="5" t="s">
        <v>419</v>
      </c>
      <c r="B271" s="6" t="s">
        <v>420</v>
      </c>
      <c r="C271" s="5" t="s">
        <v>19</v>
      </c>
      <c r="D271" s="7" t="s">
        <v>226</v>
      </c>
      <c r="E271" s="7" t="s">
        <v>226</v>
      </c>
      <c r="F271" s="7" t="s">
        <v>226</v>
      </c>
      <c r="G271" s="7" t="s">
        <v>226</v>
      </c>
      <c r="H271" s="7" t="s">
        <v>226</v>
      </c>
      <c r="I271" s="7" t="s">
        <v>226</v>
      </c>
      <c r="J271" s="7" t="s">
        <v>226</v>
      </c>
      <c r="K271" s="7" t="s">
        <v>226</v>
      </c>
      <c r="L271" s="7" t="s">
        <v>226</v>
      </c>
      <c r="M271" s="7" t="s">
        <v>226</v>
      </c>
      <c r="N271" s="7" t="s">
        <v>226</v>
      </c>
      <c r="O271" s="7" t="s">
        <v>226</v>
      </c>
      <c r="P271" s="7" t="s">
        <v>226</v>
      </c>
      <c r="Q271" s="7" t="s">
        <v>226</v>
      </c>
      <c r="R271" s="7" t="s">
        <v>226</v>
      </c>
    </row>
    <row r="272" spans="1:18" ht="17.25" customHeight="1" x14ac:dyDescent="0.25">
      <c r="A272" s="5" t="s">
        <v>421</v>
      </c>
      <c r="B272" s="8" t="s">
        <v>399</v>
      </c>
      <c r="C272" s="5" t="s">
        <v>19</v>
      </c>
      <c r="D272" s="7" t="s">
        <v>226</v>
      </c>
      <c r="E272" s="7" t="s">
        <v>226</v>
      </c>
      <c r="F272" s="7" t="s">
        <v>226</v>
      </c>
      <c r="G272" s="7" t="s">
        <v>226</v>
      </c>
      <c r="H272" s="7" t="s">
        <v>226</v>
      </c>
      <c r="I272" s="7" t="s">
        <v>226</v>
      </c>
      <c r="J272" s="7" t="s">
        <v>226</v>
      </c>
      <c r="K272" s="7" t="s">
        <v>226</v>
      </c>
      <c r="L272" s="7" t="s">
        <v>226</v>
      </c>
      <c r="M272" s="7" t="s">
        <v>226</v>
      </c>
      <c r="N272" s="7" t="s">
        <v>226</v>
      </c>
      <c r="O272" s="7" t="s">
        <v>226</v>
      </c>
      <c r="P272" s="7" t="s">
        <v>226</v>
      </c>
      <c r="Q272" s="7" t="s">
        <v>226</v>
      </c>
      <c r="R272" s="7" t="s">
        <v>226</v>
      </c>
    </row>
    <row r="273" spans="1:18" ht="17.25" customHeight="1" x14ac:dyDescent="0.25">
      <c r="A273" s="5" t="s">
        <v>422</v>
      </c>
      <c r="B273" s="6" t="s">
        <v>423</v>
      </c>
      <c r="C273" s="5" t="s">
        <v>19</v>
      </c>
      <c r="D273" s="7" t="s">
        <v>226</v>
      </c>
      <c r="E273" s="7" t="s">
        <v>226</v>
      </c>
      <c r="F273" s="7" t="s">
        <v>226</v>
      </c>
      <c r="G273" s="7" t="s">
        <v>226</v>
      </c>
      <c r="H273" s="7" t="s">
        <v>226</v>
      </c>
      <c r="I273" s="7" t="s">
        <v>226</v>
      </c>
      <c r="J273" s="7" t="s">
        <v>226</v>
      </c>
      <c r="K273" s="7" t="s">
        <v>226</v>
      </c>
      <c r="L273" s="7" t="s">
        <v>226</v>
      </c>
      <c r="M273" s="7" t="s">
        <v>226</v>
      </c>
      <c r="N273" s="7" t="s">
        <v>226</v>
      </c>
      <c r="O273" s="7" t="s">
        <v>226</v>
      </c>
      <c r="P273" s="7" t="s">
        <v>226</v>
      </c>
      <c r="Q273" s="7" t="s">
        <v>226</v>
      </c>
      <c r="R273" s="7" t="s">
        <v>226</v>
      </c>
    </row>
    <row r="274" spans="1:18" ht="17.25" customHeight="1" x14ac:dyDescent="0.25">
      <c r="A274" s="5" t="s">
        <v>424</v>
      </c>
      <c r="B274" s="8" t="s">
        <v>399</v>
      </c>
      <c r="C274" s="5" t="s">
        <v>19</v>
      </c>
      <c r="D274" s="7" t="s">
        <v>226</v>
      </c>
      <c r="E274" s="7" t="s">
        <v>226</v>
      </c>
      <c r="F274" s="7" t="s">
        <v>226</v>
      </c>
      <c r="G274" s="7" t="s">
        <v>226</v>
      </c>
      <c r="H274" s="7" t="s">
        <v>226</v>
      </c>
      <c r="I274" s="7" t="s">
        <v>226</v>
      </c>
      <c r="J274" s="7" t="s">
        <v>226</v>
      </c>
      <c r="K274" s="7" t="s">
        <v>226</v>
      </c>
      <c r="L274" s="7" t="s">
        <v>226</v>
      </c>
      <c r="M274" s="7" t="s">
        <v>226</v>
      </c>
      <c r="N274" s="7" t="s">
        <v>226</v>
      </c>
      <c r="O274" s="7" t="s">
        <v>226</v>
      </c>
      <c r="P274" s="7" t="s">
        <v>226</v>
      </c>
      <c r="Q274" s="7" t="s">
        <v>226</v>
      </c>
      <c r="R274" s="7" t="s">
        <v>226</v>
      </c>
    </row>
    <row r="275" spans="1:18" ht="17.25" customHeight="1" x14ac:dyDescent="0.25">
      <c r="A275" s="5" t="s">
        <v>425</v>
      </c>
      <c r="B275" s="8" t="s">
        <v>426</v>
      </c>
      <c r="C275" s="5" t="s">
        <v>19</v>
      </c>
      <c r="D275" s="7" t="s">
        <v>226</v>
      </c>
      <c r="E275" s="7" t="s">
        <v>226</v>
      </c>
      <c r="F275" s="7" t="s">
        <v>226</v>
      </c>
      <c r="G275" s="7" t="s">
        <v>226</v>
      </c>
      <c r="H275" s="7" t="s">
        <v>226</v>
      </c>
      <c r="I275" s="7" t="s">
        <v>226</v>
      </c>
      <c r="J275" s="7" t="s">
        <v>226</v>
      </c>
      <c r="K275" s="7" t="s">
        <v>226</v>
      </c>
      <c r="L275" s="7" t="s">
        <v>226</v>
      </c>
      <c r="M275" s="7" t="s">
        <v>226</v>
      </c>
      <c r="N275" s="7" t="s">
        <v>226</v>
      </c>
      <c r="O275" s="7" t="s">
        <v>226</v>
      </c>
      <c r="P275" s="7" t="s">
        <v>226</v>
      </c>
      <c r="Q275" s="7" t="s">
        <v>226</v>
      </c>
      <c r="R275" s="7" t="s">
        <v>226</v>
      </c>
    </row>
    <row r="276" spans="1:18" ht="17.25" customHeight="1" x14ac:dyDescent="0.25">
      <c r="A276" s="5" t="s">
        <v>427</v>
      </c>
      <c r="B276" s="8" t="s">
        <v>399</v>
      </c>
      <c r="C276" s="5" t="s">
        <v>19</v>
      </c>
      <c r="D276" s="7" t="s">
        <v>226</v>
      </c>
      <c r="E276" s="7" t="s">
        <v>226</v>
      </c>
      <c r="F276" s="7" t="s">
        <v>226</v>
      </c>
      <c r="G276" s="7" t="s">
        <v>226</v>
      </c>
      <c r="H276" s="7" t="s">
        <v>226</v>
      </c>
      <c r="I276" s="7" t="s">
        <v>226</v>
      </c>
      <c r="J276" s="7" t="s">
        <v>226</v>
      </c>
      <c r="K276" s="7" t="s">
        <v>226</v>
      </c>
      <c r="L276" s="7" t="s">
        <v>226</v>
      </c>
      <c r="M276" s="7" t="s">
        <v>226</v>
      </c>
      <c r="N276" s="7" t="s">
        <v>226</v>
      </c>
      <c r="O276" s="7" t="s">
        <v>226</v>
      </c>
      <c r="P276" s="7" t="s">
        <v>226</v>
      </c>
      <c r="Q276" s="7" t="s">
        <v>226</v>
      </c>
      <c r="R276" s="7" t="s">
        <v>226</v>
      </c>
    </row>
    <row r="277" spans="1:18" ht="17.25" customHeight="1" x14ac:dyDescent="0.25">
      <c r="A277" s="5" t="s">
        <v>428</v>
      </c>
      <c r="B277" s="8" t="s">
        <v>43</v>
      </c>
      <c r="C277" s="5" t="s">
        <v>19</v>
      </c>
      <c r="D277" s="7" t="s">
        <v>226</v>
      </c>
      <c r="E277" s="7" t="s">
        <v>226</v>
      </c>
      <c r="F277" s="7" t="s">
        <v>226</v>
      </c>
      <c r="G277" s="7" t="s">
        <v>226</v>
      </c>
      <c r="H277" s="7" t="s">
        <v>226</v>
      </c>
      <c r="I277" s="7" t="s">
        <v>226</v>
      </c>
      <c r="J277" s="7" t="s">
        <v>226</v>
      </c>
      <c r="K277" s="7" t="s">
        <v>226</v>
      </c>
      <c r="L277" s="7" t="s">
        <v>226</v>
      </c>
      <c r="M277" s="7" t="s">
        <v>226</v>
      </c>
      <c r="N277" s="7" t="s">
        <v>226</v>
      </c>
      <c r="O277" s="7" t="s">
        <v>226</v>
      </c>
      <c r="P277" s="7" t="s">
        <v>226</v>
      </c>
      <c r="Q277" s="7" t="s">
        <v>226</v>
      </c>
      <c r="R277" s="7" t="s">
        <v>226</v>
      </c>
    </row>
    <row r="278" spans="1:18" ht="17.25" customHeight="1" x14ac:dyDescent="0.25">
      <c r="A278" s="5" t="s">
        <v>429</v>
      </c>
      <c r="B278" s="8" t="s">
        <v>399</v>
      </c>
      <c r="C278" s="5" t="s">
        <v>19</v>
      </c>
      <c r="D278" s="7" t="s">
        <v>226</v>
      </c>
      <c r="E278" s="7" t="s">
        <v>226</v>
      </c>
      <c r="F278" s="7" t="s">
        <v>226</v>
      </c>
      <c r="G278" s="7" t="s">
        <v>226</v>
      </c>
      <c r="H278" s="7" t="s">
        <v>226</v>
      </c>
      <c r="I278" s="7" t="s">
        <v>226</v>
      </c>
      <c r="J278" s="7" t="s">
        <v>226</v>
      </c>
      <c r="K278" s="7" t="s">
        <v>226</v>
      </c>
      <c r="L278" s="7" t="s">
        <v>226</v>
      </c>
      <c r="M278" s="7" t="s">
        <v>226</v>
      </c>
      <c r="N278" s="7" t="s">
        <v>226</v>
      </c>
      <c r="O278" s="7" t="s">
        <v>226</v>
      </c>
      <c r="P278" s="7" t="s">
        <v>226</v>
      </c>
      <c r="Q278" s="7" t="s">
        <v>226</v>
      </c>
      <c r="R278" s="7" t="s">
        <v>226</v>
      </c>
    </row>
    <row r="279" spans="1:18" ht="17.25" customHeight="1" x14ac:dyDescent="0.25">
      <c r="A279" s="5" t="s">
        <v>430</v>
      </c>
      <c r="B279" s="8" t="s">
        <v>45</v>
      </c>
      <c r="C279" s="5" t="s">
        <v>19</v>
      </c>
      <c r="D279" s="7" t="s">
        <v>226</v>
      </c>
      <c r="E279" s="7" t="s">
        <v>226</v>
      </c>
      <c r="F279" s="7" t="s">
        <v>226</v>
      </c>
      <c r="G279" s="7" t="s">
        <v>226</v>
      </c>
      <c r="H279" s="7" t="s">
        <v>226</v>
      </c>
      <c r="I279" s="7" t="s">
        <v>226</v>
      </c>
      <c r="J279" s="7" t="s">
        <v>226</v>
      </c>
      <c r="K279" s="7" t="s">
        <v>226</v>
      </c>
      <c r="L279" s="7" t="s">
        <v>226</v>
      </c>
      <c r="M279" s="7" t="s">
        <v>226</v>
      </c>
      <c r="N279" s="7" t="s">
        <v>226</v>
      </c>
      <c r="O279" s="7" t="s">
        <v>226</v>
      </c>
      <c r="P279" s="7" t="s">
        <v>226</v>
      </c>
      <c r="Q279" s="7" t="s">
        <v>226</v>
      </c>
      <c r="R279" s="7" t="s">
        <v>226</v>
      </c>
    </row>
    <row r="280" spans="1:18" ht="17.25" customHeight="1" x14ac:dyDescent="0.25">
      <c r="A280" s="5" t="s">
        <v>431</v>
      </c>
      <c r="B280" s="8" t="s">
        <v>399</v>
      </c>
      <c r="C280" s="5" t="s">
        <v>19</v>
      </c>
      <c r="D280" s="7" t="s">
        <v>226</v>
      </c>
      <c r="E280" s="7" t="s">
        <v>226</v>
      </c>
      <c r="F280" s="7" t="s">
        <v>226</v>
      </c>
      <c r="G280" s="7" t="s">
        <v>226</v>
      </c>
      <c r="H280" s="7" t="s">
        <v>226</v>
      </c>
      <c r="I280" s="7" t="s">
        <v>226</v>
      </c>
      <c r="J280" s="7" t="s">
        <v>226</v>
      </c>
      <c r="K280" s="7" t="s">
        <v>226</v>
      </c>
      <c r="L280" s="7" t="s">
        <v>226</v>
      </c>
      <c r="M280" s="7" t="s">
        <v>226</v>
      </c>
      <c r="N280" s="7" t="s">
        <v>226</v>
      </c>
      <c r="O280" s="7" t="s">
        <v>226</v>
      </c>
      <c r="P280" s="7" t="s">
        <v>226</v>
      </c>
      <c r="Q280" s="7" t="s">
        <v>226</v>
      </c>
      <c r="R280" s="7" t="s">
        <v>226</v>
      </c>
    </row>
    <row r="281" spans="1:18" ht="17.25" customHeight="1" x14ac:dyDescent="0.25">
      <c r="A281" s="5" t="s">
        <v>432</v>
      </c>
      <c r="B281" s="8" t="s">
        <v>433</v>
      </c>
      <c r="C281" s="5" t="s">
        <v>19</v>
      </c>
      <c r="D281" s="9">
        <v>572.00385895570003</v>
      </c>
      <c r="E281" s="9">
        <v>933.26621242022634</v>
      </c>
      <c r="F281" s="9">
        <v>822.25430430375695</v>
      </c>
      <c r="G281" s="9">
        <v>734.89965381993295</v>
      </c>
      <c r="H281" s="9">
        <v>0</v>
      </c>
      <c r="I281" s="9">
        <v>777.942836990415</v>
      </c>
      <c r="J281" s="9">
        <v>0</v>
      </c>
      <c r="K281" s="9">
        <v>803.093565468723</v>
      </c>
      <c r="L281" s="9">
        <v>0</v>
      </c>
      <c r="M281" s="9">
        <v>835.07941801100401</v>
      </c>
      <c r="N281" s="9">
        <v>0</v>
      </c>
      <c r="O281" s="9">
        <v>847.92493458913805</v>
      </c>
      <c r="P281" s="9">
        <v>0</v>
      </c>
      <c r="Q281" s="9">
        <f t="shared" ref="Q281:R283" si="33">O281+M281+K281+I281+G281</f>
        <v>3998.940408879213</v>
      </c>
      <c r="R281" s="9">
        <f t="shared" si="33"/>
        <v>0</v>
      </c>
    </row>
    <row r="282" spans="1:18" ht="17.25" customHeight="1" x14ac:dyDescent="0.25">
      <c r="A282" s="5" t="s">
        <v>434</v>
      </c>
      <c r="B282" s="8" t="s">
        <v>399</v>
      </c>
      <c r="C282" s="5" t="s">
        <v>19</v>
      </c>
      <c r="D282" s="9">
        <v>70.086883909999997</v>
      </c>
      <c r="E282" s="9">
        <v>37.874673442779631</v>
      </c>
      <c r="F282" s="9">
        <v>34.901682752780097</v>
      </c>
      <c r="G282" s="9">
        <v>34.204779262779603</v>
      </c>
      <c r="H282" s="9">
        <v>0</v>
      </c>
      <c r="I282" s="9">
        <v>33.596727142780402</v>
      </c>
      <c r="J282" s="9">
        <v>0</v>
      </c>
      <c r="K282" s="9">
        <v>23.783650652780199</v>
      </c>
      <c r="L282" s="9">
        <v>0</v>
      </c>
      <c r="M282" s="9">
        <v>21</v>
      </c>
      <c r="N282" s="9">
        <v>0</v>
      </c>
      <c r="O282" s="9">
        <v>21</v>
      </c>
      <c r="P282" s="9">
        <v>0</v>
      </c>
      <c r="Q282" s="9">
        <f t="shared" si="33"/>
        <v>133.5851570583402</v>
      </c>
      <c r="R282" s="9">
        <f t="shared" si="33"/>
        <v>0</v>
      </c>
    </row>
    <row r="283" spans="1:18" s="32" customFormat="1" ht="17.25" customHeight="1" x14ac:dyDescent="0.25">
      <c r="A283" s="2" t="s">
        <v>435</v>
      </c>
      <c r="B283" s="10" t="s">
        <v>436</v>
      </c>
      <c r="C283" s="2" t="s">
        <v>19</v>
      </c>
      <c r="D283" s="4">
        <v>14485.335465669399</v>
      </c>
      <c r="E283" s="4">
        <v>10533.864792</v>
      </c>
      <c r="F283" s="4">
        <v>9425.5384965110807</v>
      </c>
      <c r="G283" s="4">
        <v>10113.6024056569</v>
      </c>
      <c r="H283" s="4">
        <v>0</v>
      </c>
      <c r="I283" s="4">
        <v>10377.919467699199</v>
      </c>
      <c r="J283" s="4">
        <v>0</v>
      </c>
      <c r="K283" s="4">
        <v>8748.7821060816495</v>
      </c>
      <c r="L283" s="4">
        <v>0</v>
      </c>
      <c r="M283" s="4">
        <v>8560.4417338557905</v>
      </c>
      <c r="N283" s="4">
        <v>0</v>
      </c>
      <c r="O283" s="4">
        <v>9120.0828586166008</v>
      </c>
      <c r="P283" s="4">
        <v>0</v>
      </c>
      <c r="Q283" s="4">
        <f t="shared" si="33"/>
        <v>46920.82857191014</v>
      </c>
      <c r="R283" s="4">
        <f t="shared" si="33"/>
        <v>0</v>
      </c>
    </row>
    <row r="284" spans="1:18" ht="17.25" customHeight="1" x14ac:dyDescent="0.25">
      <c r="A284" s="5" t="s">
        <v>437</v>
      </c>
      <c r="B284" s="8" t="s">
        <v>438</v>
      </c>
      <c r="C284" s="5" t="s">
        <v>19</v>
      </c>
      <c r="D284" s="7" t="s">
        <v>226</v>
      </c>
      <c r="E284" s="7" t="s">
        <v>226</v>
      </c>
      <c r="F284" s="7" t="s">
        <v>226</v>
      </c>
      <c r="G284" s="7" t="s">
        <v>226</v>
      </c>
      <c r="H284" s="7" t="s">
        <v>226</v>
      </c>
      <c r="I284" s="7" t="s">
        <v>226</v>
      </c>
      <c r="J284" s="7" t="s">
        <v>226</v>
      </c>
      <c r="K284" s="7" t="s">
        <v>226</v>
      </c>
      <c r="L284" s="7" t="s">
        <v>226</v>
      </c>
      <c r="M284" s="7" t="s">
        <v>226</v>
      </c>
      <c r="N284" s="7" t="s">
        <v>226</v>
      </c>
      <c r="O284" s="7" t="s">
        <v>226</v>
      </c>
      <c r="P284" s="7" t="s">
        <v>226</v>
      </c>
      <c r="Q284" s="7" t="s">
        <v>226</v>
      </c>
      <c r="R284" s="7" t="s">
        <v>226</v>
      </c>
    </row>
    <row r="285" spans="1:18" ht="17.25" customHeight="1" x14ac:dyDescent="0.25">
      <c r="A285" s="5" t="s">
        <v>439</v>
      </c>
      <c r="B285" s="8" t="s">
        <v>399</v>
      </c>
      <c r="C285" s="5" t="s">
        <v>19</v>
      </c>
      <c r="D285" s="7" t="s">
        <v>226</v>
      </c>
      <c r="E285" s="7" t="s">
        <v>226</v>
      </c>
      <c r="F285" s="7" t="s">
        <v>226</v>
      </c>
      <c r="G285" s="7" t="s">
        <v>226</v>
      </c>
      <c r="H285" s="7" t="s">
        <v>226</v>
      </c>
      <c r="I285" s="7" t="s">
        <v>226</v>
      </c>
      <c r="J285" s="7" t="s">
        <v>226</v>
      </c>
      <c r="K285" s="7" t="s">
        <v>226</v>
      </c>
      <c r="L285" s="7" t="s">
        <v>226</v>
      </c>
      <c r="M285" s="7" t="s">
        <v>226</v>
      </c>
      <c r="N285" s="7" t="s">
        <v>226</v>
      </c>
      <c r="O285" s="7" t="s">
        <v>226</v>
      </c>
      <c r="P285" s="7" t="s">
        <v>226</v>
      </c>
      <c r="Q285" s="7" t="s">
        <v>226</v>
      </c>
      <c r="R285" s="7" t="s">
        <v>226</v>
      </c>
    </row>
    <row r="286" spans="1:18" ht="17.25" customHeight="1" x14ac:dyDescent="0.25">
      <c r="A286" s="5" t="s">
        <v>440</v>
      </c>
      <c r="B286" s="8" t="s">
        <v>441</v>
      </c>
      <c r="C286" s="5" t="s">
        <v>19</v>
      </c>
      <c r="D286" s="9">
        <v>33.07902</v>
      </c>
      <c r="E286" s="9">
        <v>118.067468637</v>
      </c>
      <c r="F286" s="9">
        <v>128.91029007616299</v>
      </c>
      <c r="G286" s="9">
        <v>128.91524005908099</v>
      </c>
      <c r="H286" s="9">
        <v>0</v>
      </c>
      <c r="I286" s="9">
        <v>128.92038804131499</v>
      </c>
      <c r="J286" s="9">
        <v>0</v>
      </c>
      <c r="K286" s="9">
        <v>128.91503407554299</v>
      </c>
      <c r="L286" s="9">
        <v>0</v>
      </c>
      <c r="M286" s="9">
        <v>128.92060213312701</v>
      </c>
      <c r="N286" s="9">
        <v>0</v>
      </c>
      <c r="O286" s="9">
        <v>128.91481128375</v>
      </c>
      <c r="P286" s="9">
        <v>0</v>
      </c>
      <c r="Q286" s="9">
        <f t="shared" ref="Q286" si="34">O286+M286+K286+I286+G286</f>
        <v>644.58607559281609</v>
      </c>
      <c r="R286" s="9">
        <f>P286+N286+L286+J286+H286</f>
        <v>0</v>
      </c>
    </row>
    <row r="287" spans="1:18" ht="17.25" customHeight="1" x14ac:dyDescent="0.25">
      <c r="A287" s="5" t="s">
        <v>442</v>
      </c>
      <c r="B287" s="8" t="s">
        <v>269</v>
      </c>
      <c r="C287" s="5" t="s">
        <v>19</v>
      </c>
      <c r="D287" s="7" t="s">
        <v>226</v>
      </c>
      <c r="E287" s="7" t="s">
        <v>226</v>
      </c>
      <c r="F287" s="7" t="s">
        <v>226</v>
      </c>
      <c r="G287" s="7" t="s">
        <v>226</v>
      </c>
      <c r="H287" s="7" t="s">
        <v>226</v>
      </c>
      <c r="I287" s="7" t="s">
        <v>226</v>
      </c>
      <c r="J287" s="7" t="s">
        <v>226</v>
      </c>
      <c r="K287" s="7" t="s">
        <v>226</v>
      </c>
      <c r="L287" s="7" t="s">
        <v>226</v>
      </c>
      <c r="M287" s="7" t="s">
        <v>226</v>
      </c>
      <c r="N287" s="7" t="s">
        <v>226</v>
      </c>
      <c r="O287" s="7" t="s">
        <v>226</v>
      </c>
      <c r="P287" s="7" t="s">
        <v>226</v>
      </c>
      <c r="Q287" s="7" t="s">
        <v>226</v>
      </c>
      <c r="R287" s="7" t="s">
        <v>226</v>
      </c>
    </row>
    <row r="288" spans="1:18" ht="17.25" customHeight="1" x14ac:dyDescent="0.25">
      <c r="A288" s="5" t="s">
        <v>443</v>
      </c>
      <c r="B288" s="8" t="s">
        <v>399</v>
      </c>
      <c r="C288" s="5" t="s">
        <v>19</v>
      </c>
      <c r="D288" s="7" t="s">
        <v>226</v>
      </c>
      <c r="E288" s="7" t="s">
        <v>226</v>
      </c>
      <c r="F288" s="7" t="s">
        <v>226</v>
      </c>
      <c r="G288" s="7" t="s">
        <v>226</v>
      </c>
      <c r="H288" s="7" t="s">
        <v>226</v>
      </c>
      <c r="I288" s="7" t="s">
        <v>226</v>
      </c>
      <c r="J288" s="7" t="s">
        <v>226</v>
      </c>
      <c r="K288" s="7" t="s">
        <v>226</v>
      </c>
      <c r="L288" s="7" t="s">
        <v>226</v>
      </c>
      <c r="M288" s="7" t="s">
        <v>226</v>
      </c>
      <c r="N288" s="7" t="s">
        <v>226</v>
      </c>
      <c r="O288" s="7" t="s">
        <v>226</v>
      </c>
      <c r="P288" s="7" t="s">
        <v>226</v>
      </c>
      <c r="Q288" s="7" t="s">
        <v>226</v>
      </c>
      <c r="R288" s="7" t="s">
        <v>226</v>
      </c>
    </row>
    <row r="289" spans="1:18" ht="17.25" customHeight="1" x14ac:dyDescent="0.25">
      <c r="A289" s="5" t="s">
        <v>444</v>
      </c>
      <c r="B289" s="8" t="s">
        <v>445</v>
      </c>
      <c r="C289" s="5" t="s">
        <v>19</v>
      </c>
      <c r="D289" s="9">
        <v>33.07902</v>
      </c>
      <c r="E289" s="9">
        <v>118.067468637</v>
      </c>
      <c r="F289" s="9">
        <v>128.91029007616299</v>
      </c>
      <c r="G289" s="9">
        <v>128.91524005908099</v>
      </c>
      <c r="H289" s="9">
        <v>0</v>
      </c>
      <c r="I289" s="9">
        <v>128.92038804131499</v>
      </c>
      <c r="J289" s="9">
        <v>0</v>
      </c>
      <c r="K289" s="9">
        <v>128.91503407554299</v>
      </c>
      <c r="L289" s="9">
        <v>0</v>
      </c>
      <c r="M289" s="9">
        <v>128.92060213312701</v>
      </c>
      <c r="N289" s="9">
        <v>0</v>
      </c>
      <c r="O289" s="9">
        <v>128.91481128375</v>
      </c>
      <c r="P289" s="9">
        <v>0</v>
      </c>
      <c r="Q289" s="9">
        <f t="shared" ref="Q289" si="35">O289+M289+K289+I289+G289</f>
        <v>644.58607559281609</v>
      </c>
      <c r="R289" s="9">
        <f>P289+N289+L289+J289+H289</f>
        <v>0</v>
      </c>
    </row>
    <row r="290" spans="1:18" ht="17.25" customHeight="1" x14ac:dyDescent="0.25">
      <c r="A290" s="5" t="s">
        <v>446</v>
      </c>
      <c r="B290" s="8" t="s">
        <v>399</v>
      </c>
      <c r="C290" s="5" t="s">
        <v>19</v>
      </c>
      <c r="D290" s="7" t="s">
        <v>226</v>
      </c>
      <c r="E290" s="7" t="s">
        <v>226</v>
      </c>
      <c r="F290" s="7" t="s">
        <v>226</v>
      </c>
      <c r="G290" s="7" t="s">
        <v>226</v>
      </c>
      <c r="H290" s="7" t="s">
        <v>226</v>
      </c>
      <c r="I290" s="7" t="s">
        <v>226</v>
      </c>
      <c r="J290" s="7" t="s">
        <v>226</v>
      </c>
      <c r="K290" s="7" t="s">
        <v>226</v>
      </c>
      <c r="L290" s="7" t="s">
        <v>226</v>
      </c>
      <c r="M290" s="7" t="s">
        <v>226</v>
      </c>
      <c r="N290" s="7" t="s">
        <v>226</v>
      </c>
      <c r="O290" s="7" t="s">
        <v>226</v>
      </c>
      <c r="P290" s="7" t="s">
        <v>226</v>
      </c>
      <c r="Q290" s="7" t="s">
        <v>226</v>
      </c>
      <c r="R290" s="7" t="s">
        <v>226</v>
      </c>
    </row>
    <row r="291" spans="1:18" ht="17.25" customHeight="1" x14ac:dyDescent="0.25">
      <c r="A291" s="5" t="s">
        <v>447</v>
      </c>
      <c r="B291" s="8" t="s">
        <v>448</v>
      </c>
      <c r="C291" s="5" t="s">
        <v>19</v>
      </c>
      <c r="D291" s="9">
        <v>934.12305000000003</v>
      </c>
      <c r="E291" s="9">
        <v>1038.775206</v>
      </c>
      <c r="F291" s="9">
        <v>1038.77532124463</v>
      </c>
      <c r="G291" s="9">
        <v>1038.77532124463</v>
      </c>
      <c r="H291" s="9">
        <v>0</v>
      </c>
      <c r="I291" s="9">
        <v>1038.77532124463</v>
      </c>
      <c r="J291" s="9">
        <v>0</v>
      </c>
      <c r="K291" s="9">
        <v>1038.77532124463</v>
      </c>
      <c r="L291" s="9">
        <v>0</v>
      </c>
      <c r="M291" s="9">
        <v>1038.77532124463</v>
      </c>
      <c r="N291" s="9">
        <v>0</v>
      </c>
      <c r="O291" s="9">
        <v>1038.77532124463</v>
      </c>
      <c r="P291" s="9">
        <v>0</v>
      </c>
      <c r="Q291" s="9">
        <f t="shared" ref="Q291:R305" si="36">O291+M291+K291+I291+G291</f>
        <v>5193.8766062231498</v>
      </c>
      <c r="R291" s="9">
        <f t="shared" si="36"/>
        <v>0</v>
      </c>
    </row>
    <row r="292" spans="1:18" ht="17.25" customHeight="1" x14ac:dyDescent="0.25">
      <c r="A292" s="5" t="s">
        <v>449</v>
      </c>
      <c r="B292" s="8" t="s">
        <v>399</v>
      </c>
      <c r="C292" s="5" t="s">
        <v>19</v>
      </c>
      <c r="D292" s="9">
        <v>0</v>
      </c>
      <c r="E292" s="9">
        <v>0</v>
      </c>
      <c r="F292" s="9">
        <v>0</v>
      </c>
      <c r="G292" s="9">
        <v>0</v>
      </c>
      <c r="H292" s="9">
        <v>0</v>
      </c>
      <c r="I292" s="9">
        <v>0</v>
      </c>
      <c r="J292" s="9">
        <v>0</v>
      </c>
      <c r="K292" s="9">
        <v>0</v>
      </c>
      <c r="L292" s="9">
        <v>0</v>
      </c>
      <c r="M292" s="9">
        <v>0</v>
      </c>
      <c r="N292" s="9">
        <v>0</v>
      </c>
      <c r="O292" s="9">
        <v>0</v>
      </c>
      <c r="P292" s="9">
        <v>0</v>
      </c>
      <c r="Q292" s="9">
        <f t="shared" si="36"/>
        <v>0</v>
      </c>
      <c r="R292" s="9">
        <f t="shared" si="36"/>
        <v>0</v>
      </c>
    </row>
    <row r="293" spans="1:18" ht="17.25" customHeight="1" x14ac:dyDescent="0.25">
      <c r="A293" s="5" t="s">
        <v>450</v>
      </c>
      <c r="B293" s="8" t="s">
        <v>451</v>
      </c>
      <c r="C293" s="5" t="s">
        <v>19</v>
      </c>
      <c r="D293" s="9">
        <v>1383.902</v>
      </c>
      <c r="E293" s="9">
        <v>1006.494385</v>
      </c>
      <c r="F293" s="9">
        <v>1006.4939544963401</v>
      </c>
      <c r="G293" s="9">
        <v>1006.4939544963401</v>
      </c>
      <c r="H293" s="9">
        <v>0</v>
      </c>
      <c r="I293" s="9">
        <v>1006.4939544963401</v>
      </c>
      <c r="J293" s="9">
        <v>0</v>
      </c>
      <c r="K293" s="9">
        <v>1006.4939544963401</v>
      </c>
      <c r="L293" s="9">
        <v>0</v>
      </c>
      <c r="M293" s="9">
        <v>1006.4939544963401</v>
      </c>
      <c r="N293" s="9">
        <v>0</v>
      </c>
      <c r="O293" s="9">
        <v>1006.4939544963401</v>
      </c>
      <c r="P293" s="9">
        <v>0</v>
      </c>
      <c r="Q293" s="9">
        <f>O293+M293+K293+I293+G293</f>
        <v>5032.4697724817006</v>
      </c>
      <c r="R293" s="9">
        <f t="shared" si="36"/>
        <v>0</v>
      </c>
    </row>
    <row r="294" spans="1:18" ht="17.25" customHeight="1" x14ac:dyDescent="0.25">
      <c r="A294" s="5" t="s">
        <v>452</v>
      </c>
      <c r="B294" s="8" t="s">
        <v>399</v>
      </c>
      <c r="C294" s="5" t="s">
        <v>19</v>
      </c>
      <c r="D294" s="9">
        <v>0</v>
      </c>
      <c r="E294" s="9">
        <v>0</v>
      </c>
      <c r="F294" s="9">
        <v>0</v>
      </c>
      <c r="G294" s="9">
        <v>0</v>
      </c>
      <c r="H294" s="9">
        <v>0</v>
      </c>
      <c r="I294" s="9">
        <v>0</v>
      </c>
      <c r="J294" s="9">
        <v>0</v>
      </c>
      <c r="K294" s="9">
        <v>0</v>
      </c>
      <c r="L294" s="9">
        <v>0</v>
      </c>
      <c r="M294" s="9">
        <v>0</v>
      </c>
      <c r="N294" s="9">
        <v>0</v>
      </c>
      <c r="O294" s="9">
        <v>0</v>
      </c>
      <c r="P294" s="9">
        <v>0</v>
      </c>
      <c r="Q294" s="9">
        <f t="shared" si="36"/>
        <v>0</v>
      </c>
      <c r="R294" s="9">
        <f t="shared" si="36"/>
        <v>0</v>
      </c>
    </row>
    <row r="295" spans="1:18" ht="17.25" customHeight="1" x14ac:dyDescent="0.25">
      <c r="A295" s="5" t="s">
        <v>453</v>
      </c>
      <c r="B295" s="8" t="s">
        <v>454</v>
      </c>
      <c r="C295" s="5" t="s">
        <v>19</v>
      </c>
      <c r="D295" s="9">
        <v>432.19676299999998</v>
      </c>
      <c r="E295" s="9">
        <v>370.75617299999999</v>
      </c>
      <c r="F295" s="9">
        <v>388.983064864293</v>
      </c>
      <c r="G295" s="9">
        <v>399.37480192159097</v>
      </c>
      <c r="H295" s="9">
        <v>0</v>
      </c>
      <c r="I295" s="9">
        <v>410.14592311158998</v>
      </c>
      <c r="J295" s="9">
        <v>0</v>
      </c>
      <c r="K295" s="9">
        <v>421.32949163328902</v>
      </c>
      <c r="L295" s="9">
        <v>0</v>
      </c>
      <c r="M295" s="9">
        <v>432.94065925869</v>
      </c>
      <c r="N295" s="9">
        <v>0</v>
      </c>
      <c r="O295" s="9">
        <v>445.01627358909002</v>
      </c>
      <c r="P295" s="9">
        <v>0</v>
      </c>
      <c r="Q295" s="9">
        <f t="shared" si="36"/>
        <v>2108.8071495142503</v>
      </c>
      <c r="R295" s="9">
        <f t="shared" si="36"/>
        <v>0</v>
      </c>
    </row>
    <row r="296" spans="1:18" ht="17.25" customHeight="1" x14ac:dyDescent="0.25">
      <c r="A296" s="5" t="s">
        <v>455</v>
      </c>
      <c r="B296" s="8" t="s">
        <v>399</v>
      </c>
      <c r="C296" s="5" t="s">
        <v>19</v>
      </c>
      <c r="D296" s="9">
        <v>0</v>
      </c>
      <c r="E296" s="9">
        <v>0</v>
      </c>
      <c r="F296" s="9">
        <v>0</v>
      </c>
      <c r="G296" s="9">
        <v>0</v>
      </c>
      <c r="H296" s="9">
        <v>0</v>
      </c>
      <c r="I296" s="9">
        <v>0</v>
      </c>
      <c r="J296" s="9">
        <v>0</v>
      </c>
      <c r="K296" s="9">
        <v>0</v>
      </c>
      <c r="L296" s="9">
        <v>0</v>
      </c>
      <c r="M296" s="9">
        <v>0</v>
      </c>
      <c r="N296" s="9">
        <v>0</v>
      </c>
      <c r="O296" s="9">
        <v>0</v>
      </c>
      <c r="P296" s="9">
        <v>0</v>
      </c>
      <c r="Q296" s="9">
        <f t="shared" si="36"/>
        <v>0</v>
      </c>
      <c r="R296" s="9">
        <f t="shared" si="36"/>
        <v>0</v>
      </c>
    </row>
    <row r="297" spans="1:18" ht="17.25" customHeight="1" x14ac:dyDescent="0.25">
      <c r="A297" s="5" t="s">
        <v>456</v>
      </c>
      <c r="B297" s="8" t="s">
        <v>457</v>
      </c>
      <c r="C297" s="5" t="s">
        <v>19</v>
      </c>
      <c r="D297" s="9">
        <v>330.88788399999999</v>
      </c>
      <c r="E297" s="9">
        <v>200.87995599999999</v>
      </c>
      <c r="F297" s="9">
        <v>191.57942524566201</v>
      </c>
      <c r="G297" s="9">
        <v>194.642981788512</v>
      </c>
      <c r="H297" s="9">
        <v>0</v>
      </c>
      <c r="I297" s="9">
        <v>198.314107663442</v>
      </c>
      <c r="J297" s="9">
        <v>0</v>
      </c>
      <c r="K297" s="9">
        <v>202.125808140092</v>
      </c>
      <c r="L297" s="9">
        <v>0</v>
      </c>
      <c r="M297" s="9">
        <v>206.08324740345199</v>
      </c>
      <c r="N297" s="9">
        <v>0</v>
      </c>
      <c r="O297" s="9">
        <v>210.19898423734099</v>
      </c>
      <c r="P297" s="9">
        <v>0</v>
      </c>
      <c r="Q297" s="9">
        <f t="shared" si="36"/>
        <v>1011.365129232839</v>
      </c>
      <c r="R297" s="9">
        <f t="shared" si="36"/>
        <v>0</v>
      </c>
    </row>
    <row r="298" spans="1:18" ht="17.25" customHeight="1" x14ac:dyDescent="0.25">
      <c r="A298" s="5" t="s">
        <v>458</v>
      </c>
      <c r="B298" s="8" t="s">
        <v>399</v>
      </c>
      <c r="C298" s="5" t="s">
        <v>19</v>
      </c>
      <c r="D298" s="9">
        <v>0</v>
      </c>
      <c r="E298" s="9">
        <v>0</v>
      </c>
      <c r="F298" s="9">
        <v>0</v>
      </c>
      <c r="G298" s="9">
        <v>0</v>
      </c>
      <c r="H298" s="9">
        <v>0</v>
      </c>
      <c r="I298" s="9">
        <v>0</v>
      </c>
      <c r="J298" s="9">
        <v>0</v>
      </c>
      <c r="K298" s="9">
        <v>0</v>
      </c>
      <c r="L298" s="9">
        <v>0</v>
      </c>
      <c r="M298" s="9">
        <v>0</v>
      </c>
      <c r="N298" s="9">
        <v>0</v>
      </c>
      <c r="O298" s="9">
        <v>0</v>
      </c>
      <c r="P298" s="9">
        <v>0</v>
      </c>
      <c r="Q298" s="9">
        <f t="shared" si="36"/>
        <v>0</v>
      </c>
      <c r="R298" s="9">
        <f t="shared" si="36"/>
        <v>0</v>
      </c>
    </row>
    <row r="299" spans="1:18" ht="17.25" customHeight="1" x14ac:dyDescent="0.25">
      <c r="A299" s="5" t="s">
        <v>459</v>
      </c>
      <c r="B299" s="8" t="s">
        <v>460</v>
      </c>
      <c r="C299" s="5" t="s">
        <v>19</v>
      </c>
      <c r="D299" s="9">
        <v>7121.1310000000003</v>
      </c>
      <c r="E299" s="9">
        <v>3924.5225529999998</v>
      </c>
      <c r="F299" s="9">
        <v>2501.12482</v>
      </c>
      <c r="G299" s="9">
        <v>1500.81572412176</v>
      </c>
      <c r="H299" s="9">
        <v>0</v>
      </c>
      <c r="I299" s="9">
        <v>459.79341178175798</v>
      </c>
      <c r="J299" s="9">
        <v>0</v>
      </c>
      <c r="K299" s="9">
        <v>460.78241178175801</v>
      </c>
      <c r="L299" s="9">
        <v>0</v>
      </c>
      <c r="M299" s="9">
        <v>461.08241178175803</v>
      </c>
      <c r="N299" s="9">
        <v>0</v>
      </c>
      <c r="O299" s="9">
        <v>460.982411781758</v>
      </c>
      <c r="P299" s="9">
        <v>0</v>
      </c>
      <c r="Q299" s="9">
        <f t="shared" si="36"/>
        <v>3343.456371248792</v>
      </c>
      <c r="R299" s="9">
        <f t="shared" si="36"/>
        <v>0</v>
      </c>
    </row>
    <row r="300" spans="1:18" ht="17.25" customHeight="1" x14ac:dyDescent="0.25">
      <c r="A300" s="5" t="s">
        <v>461</v>
      </c>
      <c r="B300" s="8" t="s">
        <v>399</v>
      </c>
      <c r="C300" s="5" t="s">
        <v>19</v>
      </c>
      <c r="D300" s="9">
        <v>0</v>
      </c>
      <c r="E300" s="9">
        <v>0</v>
      </c>
      <c r="F300" s="9">
        <v>0</v>
      </c>
      <c r="G300" s="9">
        <v>0</v>
      </c>
      <c r="H300" s="9">
        <v>0</v>
      </c>
      <c r="I300" s="9">
        <v>0</v>
      </c>
      <c r="J300" s="9">
        <v>0</v>
      </c>
      <c r="K300" s="9">
        <v>0</v>
      </c>
      <c r="L300" s="9">
        <v>0</v>
      </c>
      <c r="M300" s="9">
        <v>0</v>
      </c>
      <c r="N300" s="9">
        <v>0</v>
      </c>
      <c r="O300" s="9">
        <v>0</v>
      </c>
      <c r="P300" s="9">
        <v>0</v>
      </c>
      <c r="Q300" s="9">
        <f t="shared" si="36"/>
        <v>0</v>
      </c>
      <c r="R300" s="9">
        <f t="shared" si="36"/>
        <v>0</v>
      </c>
    </row>
    <row r="301" spans="1:18" ht="27.75" customHeight="1" x14ac:dyDescent="0.25">
      <c r="A301" s="5" t="s">
        <v>462</v>
      </c>
      <c r="B301" s="8" t="s">
        <v>463</v>
      </c>
      <c r="C301" s="5" t="s">
        <v>19</v>
      </c>
      <c r="D301" s="9">
        <v>1893.0979199999999</v>
      </c>
      <c r="E301" s="9">
        <v>443.82130000000001</v>
      </c>
      <c r="F301" s="9">
        <v>396.95198924135002</v>
      </c>
      <c r="G301" s="9">
        <v>1813.08860500423</v>
      </c>
      <c r="H301" s="9">
        <v>0</v>
      </c>
      <c r="I301" s="9">
        <v>2962.62964280201</v>
      </c>
      <c r="J301" s="9">
        <v>0</v>
      </c>
      <c r="K301" s="9">
        <v>1092.60107621261</v>
      </c>
      <c r="L301" s="9">
        <v>0</v>
      </c>
      <c r="M301" s="9">
        <v>589.48240509375398</v>
      </c>
      <c r="N301" s="9">
        <v>0</v>
      </c>
      <c r="O301" s="9">
        <v>945.31792208616605</v>
      </c>
      <c r="P301" s="9">
        <v>0</v>
      </c>
      <c r="Q301" s="9">
        <f t="shared" si="36"/>
        <v>7403.11965119877</v>
      </c>
      <c r="R301" s="9">
        <f t="shared" si="36"/>
        <v>0</v>
      </c>
    </row>
    <row r="302" spans="1:18" ht="17.25" customHeight="1" x14ac:dyDescent="0.25">
      <c r="A302" s="5" t="s">
        <v>464</v>
      </c>
      <c r="B302" s="8" t="s">
        <v>399</v>
      </c>
      <c r="C302" s="5" t="s">
        <v>19</v>
      </c>
      <c r="D302" s="9">
        <v>0</v>
      </c>
      <c r="E302" s="9">
        <v>0</v>
      </c>
      <c r="F302" s="9">
        <v>0</v>
      </c>
      <c r="G302" s="9">
        <v>0</v>
      </c>
      <c r="H302" s="9">
        <v>0</v>
      </c>
      <c r="I302" s="9">
        <v>0</v>
      </c>
      <c r="J302" s="9">
        <v>0</v>
      </c>
      <c r="K302" s="9">
        <v>0</v>
      </c>
      <c r="L302" s="9">
        <v>0</v>
      </c>
      <c r="M302" s="9">
        <v>0</v>
      </c>
      <c r="N302" s="9">
        <v>0</v>
      </c>
      <c r="O302" s="9">
        <v>0</v>
      </c>
      <c r="P302" s="9">
        <v>0</v>
      </c>
      <c r="Q302" s="9">
        <f t="shared" si="36"/>
        <v>0</v>
      </c>
      <c r="R302" s="9">
        <f t="shared" si="36"/>
        <v>0</v>
      </c>
    </row>
    <row r="303" spans="1:18" ht="17.25" customHeight="1" x14ac:dyDescent="0.25">
      <c r="A303" s="5" t="s">
        <v>465</v>
      </c>
      <c r="B303" s="8" t="s">
        <v>466</v>
      </c>
      <c r="C303" s="5" t="s">
        <v>19</v>
      </c>
      <c r="D303" s="9">
        <v>2356.91782866938</v>
      </c>
      <c r="E303" s="9">
        <v>3430.5485117130047</v>
      </c>
      <c r="F303" s="9">
        <v>3772.7196313426398</v>
      </c>
      <c r="G303" s="9">
        <v>4031.4957770207602</v>
      </c>
      <c r="H303" s="9">
        <v>0</v>
      </c>
      <c r="I303" s="9">
        <v>4172.8467185581503</v>
      </c>
      <c r="J303" s="9">
        <v>0</v>
      </c>
      <c r="K303" s="9">
        <v>4397.7590084973799</v>
      </c>
      <c r="L303" s="9">
        <v>0</v>
      </c>
      <c r="M303" s="9">
        <v>4696.6631324440305</v>
      </c>
      <c r="N303" s="9">
        <v>0</v>
      </c>
      <c r="O303" s="9">
        <v>4884.3831798975198</v>
      </c>
      <c r="P303" s="9">
        <v>0</v>
      </c>
      <c r="Q303" s="9">
        <f t="shared" si="36"/>
        <v>22183.147816417841</v>
      </c>
      <c r="R303" s="9">
        <f t="shared" si="36"/>
        <v>0</v>
      </c>
    </row>
    <row r="304" spans="1:18" ht="17.25" customHeight="1" x14ac:dyDescent="0.25">
      <c r="A304" s="5" t="s">
        <v>467</v>
      </c>
      <c r="B304" s="8" t="s">
        <v>399</v>
      </c>
      <c r="C304" s="5" t="s">
        <v>19</v>
      </c>
      <c r="D304" s="9">
        <v>0</v>
      </c>
      <c r="E304" s="9">
        <v>0</v>
      </c>
      <c r="F304" s="9">
        <v>0</v>
      </c>
      <c r="G304" s="9">
        <v>0</v>
      </c>
      <c r="H304" s="9">
        <v>0</v>
      </c>
      <c r="I304" s="9">
        <v>0</v>
      </c>
      <c r="J304" s="9">
        <v>0</v>
      </c>
      <c r="K304" s="9">
        <v>0</v>
      </c>
      <c r="L304" s="9">
        <v>0</v>
      </c>
      <c r="M304" s="9">
        <v>0</v>
      </c>
      <c r="N304" s="9">
        <v>0</v>
      </c>
      <c r="O304" s="9">
        <v>0</v>
      </c>
      <c r="P304" s="9">
        <v>0</v>
      </c>
      <c r="Q304" s="9">
        <f t="shared" si="36"/>
        <v>0</v>
      </c>
      <c r="R304" s="9">
        <f t="shared" si="36"/>
        <v>0</v>
      </c>
    </row>
    <row r="305" spans="1:18" ht="40.5" customHeight="1" x14ac:dyDescent="0.25">
      <c r="A305" s="5" t="s">
        <v>468</v>
      </c>
      <c r="B305" s="8" t="s">
        <v>469</v>
      </c>
      <c r="C305" s="5" t="s">
        <v>470</v>
      </c>
      <c r="D305" s="14">
        <v>0.97494164994122001</v>
      </c>
      <c r="E305" s="14">
        <v>0.96636817522711438</v>
      </c>
      <c r="F305" s="14">
        <v>0.98539414538450198</v>
      </c>
      <c r="G305" s="14">
        <v>0.991371379133826</v>
      </c>
      <c r="H305" s="14">
        <v>0</v>
      </c>
      <c r="I305" s="14">
        <v>0.99145512358378396</v>
      </c>
      <c r="J305" s="14">
        <v>0</v>
      </c>
      <c r="K305" s="14">
        <v>1.0023372464225699</v>
      </c>
      <c r="L305" s="14">
        <v>0</v>
      </c>
      <c r="M305" s="14">
        <v>1.0022298534598799</v>
      </c>
      <c r="N305" s="14">
        <v>0</v>
      </c>
      <c r="O305" s="14">
        <v>1.0022765436554</v>
      </c>
      <c r="P305" s="14">
        <v>0</v>
      </c>
      <c r="Q305" s="14">
        <v>0</v>
      </c>
      <c r="R305" s="14">
        <f t="shared" si="36"/>
        <v>0</v>
      </c>
    </row>
    <row r="306" spans="1:18" ht="17.25" customHeight="1" x14ac:dyDescent="0.25">
      <c r="A306" s="5" t="s">
        <v>471</v>
      </c>
      <c r="B306" s="8" t="s">
        <v>472</v>
      </c>
      <c r="C306" s="5" t="s">
        <v>470</v>
      </c>
      <c r="D306" s="7" t="s">
        <v>226</v>
      </c>
      <c r="E306" s="7" t="s">
        <v>226</v>
      </c>
      <c r="F306" s="7" t="s">
        <v>226</v>
      </c>
      <c r="G306" s="7" t="s">
        <v>226</v>
      </c>
      <c r="H306" s="7" t="s">
        <v>226</v>
      </c>
      <c r="I306" s="7" t="s">
        <v>226</v>
      </c>
      <c r="J306" s="7" t="s">
        <v>226</v>
      </c>
      <c r="K306" s="7" t="s">
        <v>226</v>
      </c>
      <c r="L306" s="7" t="s">
        <v>226</v>
      </c>
      <c r="M306" s="7" t="s">
        <v>226</v>
      </c>
      <c r="N306" s="7" t="s">
        <v>226</v>
      </c>
      <c r="O306" s="7" t="s">
        <v>226</v>
      </c>
      <c r="P306" s="7" t="s">
        <v>226</v>
      </c>
      <c r="Q306" s="7" t="s">
        <v>226</v>
      </c>
      <c r="R306" s="7" t="s">
        <v>226</v>
      </c>
    </row>
    <row r="307" spans="1:18" ht="17.25" customHeight="1" x14ac:dyDescent="0.25">
      <c r="A307" s="5" t="s">
        <v>473</v>
      </c>
      <c r="B307" s="8" t="s">
        <v>474</v>
      </c>
      <c r="C307" s="5" t="s">
        <v>470</v>
      </c>
      <c r="D307" s="7" t="s">
        <v>226</v>
      </c>
      <c r="E307" s="7" t="s">
        <v>226</v>
      </c>
      <c r="F307" s="7" t="s">
        <v>226</v>
      </c>
      <c r="G307" s="7" t="s">
        <v>226</v>
      </c>
      <c r="H307" s="7" t="s">
        <v>226</v>
      </c>
      <c r="I307" s="7" t="s">
        <v>226</v>
      </c>
      <c r="J307" s="7" t="s">
        <v>226</v>
      </c>
      <c r="K307" s="7" t="s">
        <v>226</v>
      </c>
      <c r="L307" s="7" t="s">
        <v>226</v>
      </c>
      <c r="M307" s="7" t="s">
        <v>226</v>
      </c>
      <c r="N307" s="7" t="s">
        <v>226</v>
      </c>
      <c r="O307" s="7" t="s">
        <v>226</v>
      </c>
      <c r="P307" s="7" t="s">
        <v>226</v>
      </c>
      <c r="Q307" s="7" t="s">
        <v>226</v>
      </c>
      <c r="R307" s="7" t="s">
        <v>226</v>
      </c>
    </row>
    <row r="308" spans="1:18" ht="17.25" customHeight="1" x14ac:dyDescent="0.25">
      <c r="A308" s="5" t="s">
        <v>475</v>
      </c>
      <c r="B308" s="8" t="s">
        <v>476</v>
      </c>
      <c r="C308" s="5" t="s">
        <v>470</v>
      </c>
      <c r="D308" s="7" t="s">
        <v>226</v>
      </c>
      <c r="E308" s="7" t="s">
        <v>226</v>
      </c>
      <c r="F308" s="7" t="s">
        <v>226</v>
      </c>
      <c r="G308" s="7" t="s">
        <v>226</v>
      </c>
      <c r="H308" s="7" t="s">
        <v>226</v>
      </c>
      <c r="I308" s="7" t="s">
        <v>226</v>
      </c>
      <c r="J308" s="7" t="s">
        <v>226</v>
      </c>
      <c r="K308" s="7" t="s">
        <v>226</v>
      </c>
      <c r="L308" s="7" t="s">
        <v>226</v>
      </c>
      <c r="M308" s="7" t="s">
        <v>226</v>
      </c>
      <c r="N308" s="7" t="s">
        <v>226</v>
      </c>
      <c r="O308" s="7" t="s">
        <v>226</v>
      </c>
      <c r="P308" s="7" t="s">
        <v>226</v>
      </c>
      <c r="Q308" s="7" t="s">
        <v>226</v>
      </c>
      <c r="R308" s="7" t="s">
        <v>226</v>
      </c>
    </row>
    <row r="309" spans="1:18" ht="17.25" customHeight="1" x14ac:dyDescent="0.25">
      <c r="A309" s="5" t="s">
        <v>477</v>
      </c>
      <c r="B309" s="8" t="s">
        <v>478</v>
      </c>
      <c r="C309" s="5" t="s">
        <v>470</v>
      </c>
      <c r="D309" s="7" t="s">
        <v>226</v>
      </c>
      <c r="E309" s="7" t="s">
        <v>226</v>
      </c>
      <c r="F309" s="7" t="s">
        <v>226</v>
      </c>
      <c r="G309" s="7" t="s">
        <v>226</v>
      </c>
      <c r="H309" s="7" t="s">
        <v>226</v>
      </c>
      <c r="I309" s="7" t="s">
        <v>226</v>
      </c>
      <c r="J309" s="7" t="s">
        <v>226</v>
      </c>
      <c r="K309" s="7" t="s">
        <v>226</v>
      </c>
      <c r="L309" s="7" t="s">
        <v>226</v>
      </c>
      <c r="M309" s="7" t="s">
        <v>226</v>
      </c>
      <c r="N309" s="7" t="s">
        <v>226</v>
      </c>
      <c r="O309" s="7" t="s">
        <v>226</v>
      </c>
      <c r="P309" s="7" t="s">
        <v>226</v>
      </c>
      <c r="Q309" s="7" t="s">
        <v>226</v>
      </c>
      <c r="R309" s="7" t="s">
        <v>226</v>
      </c>
    </row>
    <row r="310" spans="1:18" ht="17.25" customHeight="1" x14ac:dyDescent="0.25">
      <c r="A310" s="5" t="s">
        <v>479</v>
      </c>
      <c r="B310" s="6" t="s">
        <v>480</v>
      </c>
      <c r="C310" s="5" t="s">
        <v>470</v>
      </c>
      <c r="D310" s="7" t="s">
        <v>226</v>
      </c>
      <c r="E310" s="7" t="s">
        <v>226</v>
      </c>
      <c r="F310" s="7" t="s">
        <v>226</v>
      </c>
      <c r="G310" s="7" t="s">
        <v>226</v>
      </c>
      <c r="H310" s="7" t="s">
        <v>226</v>
      </c>
      <c r="I310" s="7" t="s">
        <v>226</v>
      </c>
      <c r="J310" s="7" t="s">
        <v>226</v>
      </c>
      <c r="K310" s="7" t="s">
        <v>226</v>
      </c>
      <c r="L310" s="7" t="s">
        <v>226</v>
      </c>
      <c r="M310" s="7" t="s">
        <v>226</v>
      </c>
      <c r="N310" s="7" t="s">
        <v>226</v>
      </c>
      <c r="O310" s="7" t="s">
        <v>226</v>
      </c>
      <c r="P310" s="7" t="s">
        <v>226</v>
      </c>
      <c r="Q310" s="7" t="s">
        <v>226</v>
      </c>
      <c r="R310" s="7" t="s">
        <v>226</v>
      </c>
    </row>
    <row r="311" spans="1:18" ht="17.25" customHeight="1" x14ac:dyDescent="0.25">
      <c r="A311" s="5" t="s">
        <v>481</v>
      </c>
      <c r="B311" s="6" t="s">
        <v>482</v>
      </c>
      <c r="C311" s="5" t="s">
        <v>470</v>
      </c>
      <c r="D311" s="34">
        <v>1.00328282137807</v>
      </c>
      <c r="E311" s="34">
        <v>0.99602306852076117</v>
      </c>
      <c r="F311" s="34">
        <v>0.99998999999999905</v>
      </c>
      <c r="G311" s="34">
        <v>0.99999899999999997</v>
      </c>
      <c r="H311" s="34">
        <v>0</v>
      </c>
      <c r="I311" s="34">
        <v>0.99999899999999997</v>
      </c>
      <c r="J311" s="34">
        <v>0</v>
      </c>
      <c r="K311" s="34">
        <v>0.99999899999999997</v>
      </c>
      <c r="L311" s="34">
        <v>0</v>
      </c>
      <c r="M311" s="34">
        <v>0.99999899999999997</v>
      </c>
      <c r="N311" s="34">
        <v>0</v>
      </c>
      <c r="O311" s="34">
        <v>0.99999899999999997</v>
      </c>
      <c r="P311" s="34">
        <v>0</v>
      </c>
      <c r="Q311" s="34">
        <v>0</v>
      </c>
      <c r="R311" s="14">
        <v>0</v>
      </c>
    </row>
    <row r="312" spans="1:18" ht="17.25" customHeight="1" x14ac:dyDescent="0.25">
      <c r="A312" s="5" t="s">
        <v>483</v>
      </c>
      <c r="B312" s="6" t="s">
        <v>484</v>
      </c>
      <c r="C312" s="5"/>
      <c r="D312" s="7" t="s">
        <v>226</v>
      </c>
      <c r="E312" s="7" t="s">
        <v>226</v>
      </c>
      <c r="F312" s="7" t="s">
        <v>226</v>
      </c>
      <c r="G312" s="7" t="s">
        <v>226</v>
      </c>
      <c r="H312" s="7" t="s">
        <v>226</v>
      </c>
      <c r="I312" s="7" t="s">
        <v>226</v>
      </c>
      <c r="J312" s="7" t="s">
        <v>226</v>
      </c>
      <c r="K312" s="7" t="s">
        <v>226</v>
      </c>
      <c r="L312" s="7" t="s">
        <v>226</v>
      </c>
      <c r="M312" s="7" t="s">
        <v>226</v>
      </c>
      <c r="N312" s="7" t="s">
        <v>226</v>
      </c>
      <c r="O312" s="7" t="s">
        <v>226</v>
      </c>
      <c r="P312" s="7" t="s">
        <v>226</v>
      </c>
      <c r="Q312" s="7" t="s">
        <v>226</v>
      </c>
      <c r="R312" s="7" t="s">
        <v>226</v>
      </c>
    </row>
    <row r="313" spans="1:18" ht="17.25" customHeight="1" x14ac:dyDescent="0.25">
      <c r="A313" s="5" t="s">
        <v>485</v>
      </c>
      <c r="B313" s="6" t="s">
        <v>486</v>
      </c>
      <c r="C313" s="5" t="s">
        <v>470</v>
      </c>
      <c r="D313" s="7" t="s">
        <v>226</v>
      </c>
      <c r="E313" s="7" t="s">
        <v>226</v>
      </c>
      <c r="F313" s="7" t="s">
        <v>226</v>
      </c>
      <c r="G313" s="7" t="s">
        <v>226</v>
      </c>
      <c r="H313" s="7" t="s">
        <v>226</v>
      </c>
      <c r="I313" s="7" t="s">
        <v>226</v>
      </c>
      <c r="J313" s="7" t="s">
        <v>226</v>
      </c>
      <c r="K313" s="7" t="s">
        <v>226</v>
      </c>
      <c r="L313" s="7" t="s">
        <v>226</v>
      </c>
      <c r="M313" s="7" t="s">
        <v>226</v>
      </c>
      <c r="N313" s="7" t="s">
        <v>226</v>
      </c>
      <c r="O313" s="7" t="s">
        <v>226</v>
      </c>
      <c r="P313" s="7" t="s">
        <v>226</v>
      </c>
      <c r="Q313" s="7" t="s">
        <v>226</v>
      </c>
      <c r="R313" s="7" t="s">
        <v>226</v>
      </c>
    </row>
    <row r="314" spans="1:18" ht="17.25" customHeight="1" x14ac:dyDescent="0.25">
      <c r="A314" s="5" t="s">
        <v>487</v>
      </c>
      <c r="B314" s="6" t="s">
        <v>488</v>
      </c>
      <c r="C314" s="5" t="s">
        <v>470</v>
      </c>
      <c r="D314" s="7" t="s">
        <v>226</v>
      </c>
      <c r="E314" s="7" t="s">
        <v>226</v>
      </c>
      <c r="F314" s="7" t="s">
        <v>226</v>
      </c>
      <c r="G314" s="7" t="s">
        <v>226</v>
      </c>
      <c r="H314" s="7" t="s">
        <v>226</v>
      </c>
      <c r="I314" s="7" t="s">
        <v>226</v>
      </c>
      <c r="J314" s="7" t="s">
        <v>226</v>
      </c>
      <c r="K314" s="7" t="s">
        <v>226</v>
      </c>
      <c r="L314" s="7" t="s">
        <v>226</v>
      </c>
      <c r="M314" s="7" t="s">
        <v>226</v>
      </c>
      <c r="N314" s="7" t="s">
        <v>226</v>
      </c>
      <c r="O314" s="7" t="s">
        <v>226</v>
      </c>
      <c r="P314" s="7" t="s">
        <v>226</v>
      </c>
      <c r="Q314" s="7" t="s">
        <v>226</v>
      </c>
      <c r="R314" s="7" t="s">
        <v>226</v>
      </c>
    </row>
    <row r="315" spans="1:18" ht="22.5" customHeight="1" x14ac:dyDescent="0.25">
      <c r="A315" s="5" t="s">
        <v>489</v>
      </c>
      <c r="B315" s="8" t="s">
        <v>490</v>
      </c>
      <c r="C315" s="5" t="s">
        <v>470</v>
      </c>
      <c r="D315" s="7" t="s">
        <v>226</v>
      </c>
      <c r="E315" s="7" t="s">
        <v>226</v>
      </c>
      <c r="F315" s="7" t="s">
        <v>226</v>
      </c>
      <c r="G315" s="7" t="s">
        <v>226</v>
      </c>
      <c r="H315" s="7" t="s">
        <v>226</v>
      </c>
      <c r="I315" s="7" t="s">
        <v>226</v>
      </c>
      <c r="J315" s="7" t="s">
        <v>226</v>
      </c>
      <c r="K315" s="7" t="s">
        <v>226</v>
      </c>
      <c r="L315" s="7" t="s">
        <v>226</v>
      </c>
      <c r="M315" s="7" t="s">
        <v>226</v>
      </c>
      <c r="N315" s="7" t="s">
        <v>226</v>
      </c>
      <c r="O315" s="7" t="s">
        <v>226</v>
      </c>
      <c r="P315" s="7" t="s">
        <v>226</v>
      </c>
      <c r="Q315" s="7" t="s">
        <v>226</v>
      </c>
      <c r="R315" s="7" t="s">
        <v>226</v>
      </c>
    </row>
    <row r="316" spans="1:18" ht="17.25" customHeight="1" x14ac:dyDescent="0.25">
      <c r="A316" s="5" t="s">
        <v>491</v>
      </c>
      <c r="B316" s="6" t="s">
        <v>43</v>
      </c>
      <c r="C316" s="5" t="s">
        <v>470</v>
      </c>
      <c r="D316" s="7" t="s">
        <v>226</v>
      </c>
      <c r="E316" s="7" t="s">
        <v>226</v>
      </c>
      <c r="F316" s="7" t="s">
        <v>226</v>
      </c>
      <c r="G316" s="7" t="s">
        <v>226</v>
      </c>
      <c r="H316" s="7" t="s">
        <v>226</v>
      </c>
      <c r="I316" s="7" t="s">
        <v>226</v>
      </c>
      <c r="J316" s="7" t="s">
        <v>226</v>
      </c>
      <c r="K316" s="7" t="s">
        <v>226</v>
      </c>
      <c r="L316" s="7" t="s">
        <v>226</v>
      </c>
      <c r="M316" s="7" t="s">
        <v>226</v>
      </c>
      <c r="N316" s="7" t="s">
        <v>226</v>
      </c>
      <c r="O316" s="7" t="s">
        <v>226</v>
      </c>
      <c r="P316" s="7" t="s">
        <v>226</v>
      </c>
      <c r="Q316" s="7" t="s">
        <v>226</v>
      </c>
      <c r="R316" s="7" t="s">
        <v>226</v>
      </c>
    </row>
    <row r="317" spans="1:18" ht="17.25" customHeight="1" x14ac:dyDescent="0.25">
      <c r="A317" s="5" t="s">
        <v>492</v>
      </c>
      <c r="B317" s="6" t="s">
        <v>45</v>
      </c>
      <c r="C317" s="5" t="s">
        <v>470</v>
      </c>
      <c r="D317" s="7" t="s">
        <v>226</v>
      </c>
      <c r="E317" s="7" t="s">
        <v>226</v>
      </c>
      <c r="F317" s="7" t="s">
        <v>226</v>
      </c>
      <c r="G317" s="7" t="s">
        <v>226</v>
      </c>
      <c r="H317" s="7" t="s">
        <v>226</v>
      </c>
      <c r="I317" s="7" t="s">
        <v>226</v>
      </c>
      <c r="J317" s="7" t="s">
        <v>226</v>
      </c>
      <c r="K317" s="7" t="s">
        <v>226</v>
      </c>
      <c r="L317" s="7" t="s">
        <v>226</v>
      </c>
      <c r="M317" s="7" t="s">
        <v>226</v>
      </c>
      <c r="N317" s="7" t="s">
        <v>226</v>
      </c>
      <c r="O317" s="7" t="s">
        <v>226</v>
      </c>
      <c r="P317" s="7" t="s">
        <v>226</v>
      </c>
      <c r="Q317" s="7" t="s">
        <v>226</v>
      </c>
      <c r="R317" s="7" t="s">
        <v>226</v>
      </c>
    </row>
    <row r="318" spans="1:18" ht="17.25" customHeight="1" x14ac:dyDescent="0.25">
      <c r="A318" s="64" t="s">
        <v>493</v>
      </c>
      <c r="B318" s="65"/>
      <c r="C318" s="65"/>
      <c r="D318" s="65"/>
      <c r="E318" s="65"/>
      <c r="F318" s="65"/>
      <c r="G318" s="65"/>
      <c r="H318" s="65"/>
      <c r="I318" s="65"/>
      <c r="J318" s="65"/>
      <c r="K318" s="65"/>
      <c r="L318" s="65"/>
      <c r="M318" s="65"/>
      <c r="N318" s="65"/>
      <c r="O318" s="65"/>
      <c r="P318" s="65"/>
      <c r="Q318" s="65"/>
      <c r="R318" s="65"/>
    </row>
    <row r="319" spans="1:18" s="32" customFormat="1" ht="31.5" customHeight="1" x14ac:dyDescent="0.25">
      <c r="A319" s="2" t="s">
        <v>494</v>
      </c>
      <c r="B319" s="3" t="s">
        <v>495</v>
      </c>
      <c r="C319" s="2" t="s">
        <v>226</v>
      </c>
      <c r="D319" s="7" t="s">
        <v>226</v>
      </c>
      <c r="E319" s="7" t="s">
        <v>226</v>
      </c>
      <c r="F319" s="7" t="s">
        <v>226</v>
      </c>
      <c r="G319" s="7" t="s">
        <v>226</v>
      </c>
      <c r="H319" s="7" t="s">
        <v>226</v>
      </c>
      <c r="I319" s="7" t="s">
        <v>226</v>
      </c>
      <c r="J319" s="7" t="s">
        <v>226</v>
      </c>
      <c r="K319" s="7" t="s">
        <v>226</v>
      </c>
      <c r="L319" s="7" t="s">
        <v>226</v>
      </c>
      <c r="M319" s="7" t="s">
        <v>226</v>
      </c>
      <c r="N319" s="7" t="s">
        <v>226</v>
      </c>
      <c r="O319" s="7" t="s">
        <v>226</v>
      </c>
      <c r="P319" s="7" t="s">
        <v>226</v>
      </c>
      <c r="Q319" s="7" t="s">
        <v>226</v>
      </c>
      <c r="R319" s="7" t="s">
        <v>226</v>
      </c>
    </row>
    <row r="320" spans="1:18" ht="17.25" customHeight="1" x14ac:dyDescent="0.25">
      <c r="A320" s="5" t="s">
        <v>496</v>
      </c>
      <c r="B320" s="8" t="s">
        <v>497</v>
      </c>
      <c r="C320" s="5" t="s">
        <v>498</v>
      </c>
      <c r="D320" s="7" t="s">
        <v>226</v>
      </c>
      <c r="E320" s="7" t="s">
        <v>226</v>
      </c>
      <c r="F320" s="7" t="s">
        <v>226</v>
      </c>
      <c r="G320" s="7" t="s">
        <v>226</v>
      </c>
      <c r="H320" s="7" t="s">
        <v>226</v>
      </c>
      <c r="I320" s="7" t="s">
        <v>226</v>
      </c>
      <c r="J320" s="7" t="s">
        <v>226</v>
      </c>
      <c r="K320" s="7" t="s">
        <v>226</v>
      </c>
      <c r="L320" s="7" t="s">
        <v>226</v>
      </c>
      <c r="M320" s="7" t="s">
        <v>226</v>
      </c>
      <c r="N320" s="7" t="s">
        <v>226</v>
      </c>
      <c r="O320" s="7" t="s">
        <v>226</v>
      </c>
      <c r="P320" s="7" t="s">
        <v>226</v>
      </c>
      <c r="Q320" s="7" t="s">
        <v>226</v>
      </c>
      <c r="R320" s="7" t="s">
        <v>226</v>
      </c>
    </row>
    <row r="321" spans="1:18" ht="17.25" customHeight="1" x14ac:dyDescent="0.25">
      <c r="A321" s="5" t="s">
        <v>499</v>
      </c>
      <c r="B321" s="8" t="s">
        <v>500</v>
      </c>
      <c r="C321" s="5" t="s">
        <v>501</v>
      </c>
      <c r="D321" s="7" t="s">
        <v>226</v>
      </c>
      <c r="E321" s="7" t="s">
        <v>226</v>
      </c>
      <c r="F321" s="7" t="s">
        <v>226</v>
      </c>
      <c r="G321" s="7" t="s">
        <v>226</v>
      </c>
      <c r="H321" s="7" t="s">
        <v>226</v>
      </c>
      <c r="I321" s="7" t="s">
        <v>226</v>
      </c>
      <c r="J321" s="7" t="s">
        <v>226</v>
      </c>
      <c r="K321" s="7" t="s">
        <v>226</v>
      </c>
      <c r="L321" s="7" t="s">
        <v>226</v>
      </c>
      <c r="M321" s="7" t="s">
        <v>226</v>
      </c>
      <c r="N321" s="7" t="s">
        <v>226</v>
      </c>
      <c r="O321" s="7" t="s">
        <v>226</v>
      </c>
      <c r="P321" s="7" t="s">
        <v>226</v>
      </c>
      <c r="Q321" s="7" t="s">
        <v>226</v>
      </c>
      <c r="R321" s="7" t="s">
        <v>226</v>
      </c>
    </row>
    <row r="322" spans="1:18" ht="17.25" customHeight="1" x14ac:dyDescent="0.25">
      <c r="A322" s="5" t="s">
        <v>502</v>
      </c>
      <c r="B322" s="8" t="s">
        <v>503</v>
      </c>
      <c r="C322" s="5" t="s">
        <v>498</v>
      </c>
      <c r="D322" s="7" t="s">
        <v>226</v>
      </c>
      <c r="E322" s="7" t="s">
        <v>226</v>
      </c>
      <c r="F322" s="7" t="s">
        <v>226</v>
      </c>
      <c r="G322" s="7" t="s">
        <v>226</v>
      </c>
      <c r="H322" s="7" t="s">
        <v>226</v>
      </c>
      <c r="I322" s="7" t="s">
        <v>226</v>
      </c>
      <c r="J322" s="7" t="s">
        <v>226</v>
      </c>
      <c r="K322" s="7" t="s">
        <v>226</v>
      </c>
      <c r="L322" s="7" t="s">
        <v>226</v>
      </c>
      <c r="M322" s="7" t="s">
        <v>226</v>
      </c>
      <c r="N322" s="7" t="s">
        <v>226</v>
      </c>
      <c r="O322" s="7" t="s">
        <v>226</v>
      </c>
      <c r="P322" s="7" t="s">
        <v>226</v>
      </c>
      <c r="Q322" s="7" t="s">
        <v>226</v>
      </c>
      <c r="R322" s="7" t="s">
        <v>226</v>
      </c>
    </row>
    <row r="323" spans="1:18" ht="17.25" customHeight="1" x14ac:dyDescent="0.25">
      <c r="A323" s="5" t="s">
        <v>504</v>
      </c>
      <c r="B323" s="8" t="s">
        <v>505</v>
      </c>
      <c r="C323" s="5" t="s">
        <v>501</v>
      </c>
      <c r="D323" s="7" t="s">
        <v>226</v>
      </c>
      <c r="E323" s="7" t="s">
        <v>226</v>
      </c>
      <c r="F323" s="7" t="s">
        <v>226</v>
      </c>
      <c r="G323" s="7" t="s">
        <v>226</v>
      </c>
      <c r="H323" s="7" t="s">
        <v>226</v>
      </c>
      <c r="I323" s="7" t="s">
        <v>226</v>
      </c>
      <c r="J323" s="7" t="s">
        <v>226</v>
      </c>
      <c r="K323" s="7" t="s">
        <v>226</v>
      </c>
      <c r="L323" s="7" t="s">
        <v>226</v>
      </c>
      <c r="M323" s="7" t="s">
        <v>226</v>
      </c>
      <c r="N323" s="7" t="s">
        <v>226</v>
      </c>
      <c r="O323" s="7" t="s">
        <v>226</v>
      </c>
      <c r="P323" s="7" t="s">
        <v>226</v>
      </c>
      <c r="Q323" s="7" t="s">
        <v>226</v>
      </c>
      <c r="R323" s="7" t="s">
        <v>226</v>
      </c>
    </row>
    <row r="324" spans="1:18" ht="17.25" customHeight="1" x14ac:dyDescent="0.25">
      <c r="A324" s="5" t="s">
        <v>506</v>
      </c>
      <c r="B324" s="8" t="s">
        <v>507</v>
      </c>
      <c r="C324" s="5" t="s">
        <v>508</v>
      </c>
      <c r="D324" s="7" t="s">
        <v>226</v>
      </c>
      <c r="E324" s="7" t="s">
        <v>226</v>
      </c>
      <c r="F324" s="7" t="s">
        <v>226</v>
      </c>
      <c r="G324" s="7" t="s">
        <v>226</v>
      </c>
      <c r="H324" s="7" t="s">
        <v>226</v>
      </c>
      <c r="I324" s="7" t="s">
        <v>226</v>
      </c>
      <c r="J324" s="7" t="s">
        <v>226</v>
      </c>
      <c r="K324" s="7" t="s">
        <v>226</v>
      </c>
      <c r="L324" s="7" t="s">
        <v>226</v>
      </c>
      <c r="M324" s="7" t="s">
        <v>226</v>
      </c>
      <c r="N324" s="7" t="s">
        <v>226</v>
      </c>
      <c r="O324" s="7" t="s">
        <v>226</v>
      </c>
      <c r="P324" s="7" t="s">
        <v>226</v>
      </c>
      <c r="Q324" s="7" t="s">
        <v>226</v>
      </c>
      <c r="R324" s="7" t="s">
        <v>226</v>
      </c>
    </row>
    <row r="325" spans="1:18" ht="17.25" customHeight="1" x14ac:dyDescent="0.25">
      <c r="A325" s="5" t="s">
        <v>509</v>
      </c>
      <c r="B325" s="8" t="s">
        <v>510</v>
      </c>
      <c r="C325" s="5" t="s">
        <v>226</v>
      </c>
      <c r="D325" s="7" t="s">
        <v>226</v>
      </c>
      <c r="E325" s="7" t="s">
        <v>226</v>
      </c>
      <c r="F325" s="7" t="s">
        <v>226</v>
      </c>
      <c r="G325" s="7" t="s">
        <v>226</v>
      </c>
      <c r="H325" s="7" t="s">
        <v>226</v>
      </c>
      <c r="I325" s="7" t="s">
        <v>226</v>
      </c>
      <c r="J325" s="7" t="s">
        <v>226</v>
      </c>
      <c r="K325" s="7" t="s">
        <v>226</v>
      </c>
      <c r="L325" s="7" t="s">
        <v>226</v>
      </c>
      <c r="M325" s="7" t="s">
        <v>226</v>
      </c>
      <c r="N325" s="7" t="s">
        <v>226</v>
      </c>
      <c r="O325" s="7" t="s">
        <v>226</v>
      </c>
      <c r="P325" s="7" t="s">
        <v>226</v>
      </c>
      <c r="Q325" s="7" t="s">
        <v>226</v>
      </c>
      <c r="R325" s="7" t="s">
        <v>226</v>
      </c>
    </row>
    <row r="326" spans="1:18" ht="17.25" customHeight="1" x14ac:dyDescent="0.25">
      <c r="A326" s="5" t="s">
        <v>511</v>
      </c>
      <c r="B326" s="8" t="s">
        <v>512</v>
      </c>
      <c r="C326" s="5" t="s">
        <v>508</v>
      </c>
      <c r="D326" s="7" t="s">
        <v>226</v>
      </c>
      <c r="E326" s="7" t="s">
        <v>226</v>
      </c>
      <c r="F326" s="7" t="s">
        <v>226</v>
      </c>
      <c r="G326" s="7" t="s">
        <v>226</v>
      </c>
      <c r="H326" s="7" t="s">
        <v>226</v>
      </c>
      <c r="I326" s="7" t="s">
        <v>226</v>
      </c>
      <c r="J326" s="7" t="s">
        <v>226</v>
      </c>
      <c r="K326" s="7" t="s">
        <v>226</v>
      </c>
      <c r="L326" s="7" t="s">
        <v>226</v>
      </c>
      <c r="M326" s="7" t="s">
        <v>226</v>
      </c>
      <c r="N326" s="7" t="s">
        <v>226</v>
      </c>
      <c r="O326" s="7" t="s">
        <v>226</v>
      </c>
      <c r="P326" s="7" t="s">
        <v>226</v>
      </c>
      <c r="Q326" s="7" t="s">
        <v>226</v>
      </c>
      <c r="R326" s="7" t="s">
        <v>226</v>
      </c>
    </row>
    <row r="327" spans="1:18" ht="17.25" customHeight="1" x14ac:dyDescent="0.25">
      <c r="A327" s="5" t="s">
        <v>513</v>
      </c>
      <c r="B327" s="8" t="s">
        <v>514</v>
      </c>
      <c r="C327" s="5" t="s">
        <v>515</v>
      </c>
      <c r="D327" s="7" t="s">
        <v>226</v>
      </c>
      <c r="E327" s="7" t="s">
        <v>226</v>
      </c>
      <c r="F327" s="7" t="s">
        <v>226</v>
      </c>
      <c r="G327" s="7" t="s">
        <v>226</v>
      </c>
      <c r="H327" s="7" t="s">
        <v>226</v>
      </c>
      <c r="I327" s="7" t="s">
        <v>226</v>
      </c>
      <c r="J327" s="7" t="s">
        <v>226</v>
      </c>
      <c r="K327" s="7" t="s">
        <v>226</v>
      </c>
      <c r="L327" s="7" t="s">
        <v>226</v>
      </c>
      <c r="M327" s="7" t="s">
        <v>226</v>
      </c>
      <c r="N327" s="7" t="s">
        <v>226</v>
      </c>
      <c r="O327" s="7" t="s">
        <v>226</v>
      </c>
      <c r="P327" s="7" t="s">
        <v>226</v>
      </c>
      <c r="Q327" s="7" t="s">
        <v>226</v>
      </c>
      <c r="R327" s="7" t="s">
        <v>226</v>
      </c>
    </row>
    <row r="328" spans="1:18" ht="17.25" customHeight="1" x14ac:dyDescent="0.25">
      <c r="A328" s="5" t="s">
        <v>516</v>
      </c>
      <c r="B328" s="8" t="s">
        <v>517</v>
      </c>
      <c r="C328" s="5" t="s">
        <v>226</v>
      </c>
      <c r="D328" s="7" t="s">
        <v>226</v>
      </c>
      <c r="E328" s="7" t="s">
        <v>226</v>
      </c>
      <c r="F328" s="7" t="s">
        <v>226</v>
      </c>
      <c r="G328" s="7" t="s">
        <v>226</v>
      </c>
      <c r="H328" s="7" t="s">
        <v>226</v>
      </c>
      <c r="I328" s="7" t="s">
        <v>226</v>
      </c>
      <c r="J328" s="7" t="s">
        <v>226</v>
      </c>
      <c r="K328" s="7" t="s">
        <v>226</v>
      </c>
      <c r="L328" s="7" t="s">
        <v>226</v>
      </c>
      <c r="M328" s="7" t="s">
        <v>226</v>
      </c>
      <c r="N328" s="7" t="s">
        <v>226</v>
      </c>
      <c r="O328" s="7" t="s">
        <v>226</v>
      </c>
      <c r="P328" s="7" t="s">
        <v>226</v>
      </c>
      <c r="Q328" s="7" t="s">
        <v>226</v>
      </c>
      <c r="R328" s="7" t="s">
        <v>226</v>
      </c>
    </row>
    <row r="329" spans="1:18" ht="17.25" customHeight="1" x14ac:dyDescent="0.25">
      <c r="A329" s="5" t="s">
        <v>518</v>
      </c>
      <c r="B329" s="8" t="s">
        <v>512</v>
      </c>
      <c r="C329" s="5" t="s">
        <v>508</v>
      </c>
      <c r="D329" s="7" t="s">
        <v>226</v>
      </c>
      <c r="E329" s="7" t="s">
        <v>226</v>
      </c>
      <c r="F329" s="7" t="s">
        <v>226</v>
      </c>
      <c r="G329" s="7" t="s">
        <v>226</v>
      </c>
      <c r="H329" s="7" t="s">
        <v>226</v>
      </c>
      <c r="I329" s="7" t="s">
        <v>226</v>
      </c>
      <c r="J329" s="7" t="s">
        <v>226</v>
      </c>
      <c r="K329" s="7" t="s">
        <v>226</v>
      </c>
      <c r="L329" s="7" t="s">
        <v>226</v>
      </c>
      <c r="M329" s="7" t="s">
        <v>226</v>
      </c>
      <c r="N329" s="7" t="s">
        <v>226</v>
      </c>
      <c r="O329" s="7" t="s">
        <v>226</v>
      </c>
      <c r="P329" s="7" t="s">
        <v>226</v>
      </c>
      <c r="Q329" s="7" t="s">
        <v>226</v>
      </c>
      <c r="R329" s="7" t="s">
        <v>226</v>
      </c>
    </row>
    <row r="330" spans="1:18" ht="17.25" customHeight="1" x14ac:dyDescent="0.25">
      <c r="A330" s="5" t="s">
        <v>519</v>
      </c>
      <c r="B330" s="8" t="s">
        <v>520</v>
      </c>
      <c r="C330" s="5" t="s">
        <v>498</v>
      </c>
      <c r="D330" s="7" t="s">
        <v>226</v>
      </c>
      <c r="E330" s="7" t="s">
        <v>226</v>
      </c>
      <c r="F330" s="7" t="s">
        <v>226</v>
      </c>
      <c r="G330" s="7" t="s">
        <v>226</v>
      </c>
      <c r="H330" s="7" t="s">
        <v>226</v>
      </c>
      <c r="I330" s="7" t="s">
        <v>226</v>
      </c>
      <c r="J330" s="7" t="s">
        <v>226</v>
      </c>
      <c r="K330" s="7" t="s">
        <v>226</v>
      </c>
      <c r="L330" s="7" t="s">
        <v>226</v>
      </c>
      <c r="M330" s="7" t="s">
        <v>226</v>
      </c>
      <c r="N330" s="7" t="s">
        <v>226</v>
      </c>
      <c r="O330" s="7" t="s">
        <v>226</v>
      </c>
      <c r="P330" s="7" t="s">
        <v>226</v>
      </c>
      <c r="Q330" s="7" t="s">
        <v>226</v>
      </c>
      <c r="R330" s="7" t="s">
        <v>226</v>
      </c>
    </row>
    <row r="331" spans="1:18" ht="17.25" customHeight="1" x14ac:dyDescent="0.25">
      <c r="A331" s="5" t="s">
        <v>521</v>
      </c>
      <c r="B331" s="8" t="s">
        <v>514</v>
      </c>
      <c r="C331" s="5" t="s">
        <v>515</v>
      </c>
      <c r="D331" s="7" t="s">
        <v>226</v>
      </c>
      <c r="E331" s="7" t="s">
        <v>226</v>
      </c>
      <c r="F331" s="7" t="s">
        <v>226</v>
      </c>
      <c r="G331" s="7" t="s">
        <v>226</v>
      </c>
      <c r="H331" s="7" t="s">
        <v>226</v>
      </c>
      <c r="I331" s="7" t="s">
        <v>226</v>
      </c>
      <c r="J331" s="7" t="s">
        <v>226</v>
      </c>
      <c r="K331" s="7" t="s">
        <v>226</v>
      </c>
      <c r="L331" s="7" t="s">
        <v>226</v>
      </c>
      <c r="M331" s="7" t="s">
        <v>226</v>
      </c>
      <c r="N331" s="7" t="s">
        <v>226</v>
      </c>
      <c r="O331" s="7" t="s">
        <v>226</v>
      </c>
      <c r="P331" s="7" t="s">
        <v>226</v>
      </c>
      <c r="Q331" s="7" t="s">
        <v>226</v>
      </c>
      <c r="R331" s="7" t="s">
        <v>226</v>
      </c>
    </row>
    <row r="332" spans="1:18" ht="17.25" customHeight="1" x14ac:dyDescent="0.25">
      <c r="A332" s="5" t="s">
        <v>522</v>
      </c>
      <c r="B332" s="8" t="s">
        <v>523</v>
      </c>
      <c r="C332" s="5" t="s">
        <v>226</v>
      </c>
      <c r="D332" s="7" t="s">
        <v>226</v>
      </c>
      <c r="E332" s="7" t="s">
        <v>226</v>
      </c>
      <c r="F332" s="7" t="s">
        <v>226</v>
      </c>
      <c r="G332" s="7" t="s">
        <v>226</v>
      </c>
      <c r="H332" s="7" t="s">
        <v>226</v>
      </c>
      <c r="I332" s="7" t="s">
        <v>226</v>
      </c>
      <c r="J332" s="7" t="s">
        <v>226</v>
      </c>
      <c r="K332" s="7" t="s">
        <v>226</v>
      </c>
      <c r="L332" s="7" t="s">
        <v>226</v>
      </c>
      <c r="M332" s="7" t="s">
        <v>226</v>
      </c>
      <c r="N332" s="7" t="s">
        <v>226</v>
      </c>
      <c r="O332" s="7" t="s">
        <v>226</v>
      </c>
      <c r="P332" s="7" t="s">
        <v>226</v>
      </c>
      <c r="Q332" s="7" t="s">
        <v>226</v>
      </c>
      <c r="R332" s="7" t="s">
        <v>226</v>
      </c>
    </row>
    <row r="333" spans="1:18" ht="17.25" customHeight="1" x14ac:dyDescent="0.25">
      <c r="A333" s="5" t="s">
        <v>524</v>
      </c>
      <c r="B333" s="8" t="s">
        <v>512</v>
      </c>
      <c r="C333" s="5" t="s">
        <v>508</v>
      </c>
      <c r="D333" s="7" t="s">
        <v>226</v>
      </c>
      <c r="E333" s="7" t="s">
        <v>226</v>
      </c>
      <c r="F333" s="7" t="s">
        <v>226</v>
      </c>
      <c r="G333" s="7" t="s">
        <v>226</v>
      </c>
      <c r="H333" s="7" t="s">
        <v>226</v>
      </c>
      <c r="I333" s="7" t="s">
        <v>226</v>
      </c>
      <c r="J333" s="7" t="s">
        <v>226</v>
      </c>
      <c r="K333" s="7" t="s">
        <v>226</v>
      </c>
      <c r="L333" s="7" t="s">
        <v>226</v>
      </c>
      <c r="M333" s="7" t="s">
        <v>226</v>
      </c>
      <c r="N333" s="7" t="s">
        <v>226</v>
      </c>
      <c r="O333" s="7" t="s">
        <v>226</v>
      </c>
      <c r="P333" s="7" t="s">
        <v>226</v>
      </c>
      <c r="Q333" s="7" t="s">
        <v>226</v>
      </c>
      <c r="R333" s="7" t="s">
        <v>226</v>
      </c>
    </row>
    <row r="334" spans="1:18" ht="17.25" customHeight="1" x14ac:dyDescent="0.25">
      <c r="A334" s="5" t="s">
        <v>525</v>
      </c>
      <c r="B334" s="8" t="s">
        <v>514</v>
      </c>
      <c r="C334" s="5" t="s">
        <v>515</v>
      </c>
      <c r="D334" s="7" t="s">
        <v>226</v>
      </c>
      <c r="E334" s="7" t="s">
        <v>226</v>
      </c>
      <c r="F334" s="7" t="s">
        <v>226</v>
      </c>
      <c r="G334" s="7" t="s">
        <v>226</v>
      </c>
      <c r="H334" s="7" t="s">
        <v>226</v>
      </c>
      <c r="I334" s="7" t="s">
        <v>226</v>
      </c>
      <c r="J334" s="7" t="s">
        <v>226</v>
      </c>
      <c r="K334" s="7" t="s">
        <v>226</v>
      </c>
      <c r="L334" s="7" t="s">
        <v>226</v>
      </c>
      <c r="M334" s="7" t="s">
        <v>226</v>
      </c>
      <c r="N334" s="7" t="s">
        <v>226</v>
      </c>
      <c r="O334" s="7" t="s">
        <v>226</v>
      </c>
      <c r="P334" s="7" t="s">
        <v>226</v>
      </c>
      <c r="Q334" s="7" t="s">
        <v>226</v>
      </c>
      <c r="R334" s="7" t="s">
        <v>226</v>
      </c>
    </row>
    <row r="335" spans="1:18" ht="17.25" customHeight="1" x14ac:dyDescent="0.25">
      <c r="A335" s="5" t="s">
        <v>526</v>
      </c>
      <c r="B335" s="8" t="s">
        <v>527</v>
      </c>
      <c r="C335" s="5" t="s">
        <v>226</v>
      </c>
      <c r="D335" s="7" t="s">
        <v>226</v>
      </c>
      <c r="E335" s="7" t="s">
        <v>226</v>
      </c>
      <c r="F335" s="7" t="s">
        <v>226</v>
      </c>
      <c r="G335" s="7" t="s">
        <v>226</v>
      </c>
      <c r="H335" s="7" t="s">
        <v>226</v>
      </c>
      <c r="I335" s="7" t="s">
        <v>226</v>
      </c>
      <c r="J335" s="7" t="s">
        <v>226</v>
      </c>
      <c r="K335" s="7" t="s">
        <v>226</v>
      </c>
      <c r="L335" s="7" t="s">
        <v>226</v>
      </c>
      <c r="M335" s="7" t="s">
        <v>226</v>
      </c>
      <c r="N335" s="7" t="s">
        <v>226</v>
      </c>
      <c r="O335" s="7" t="s">
        <v>226</v>
      </c>
      <c r="P335" s="7" t="s">
        <v>226</v>
      </c>
      <c r="Q335" s="7" t="s">
        <v>226</v>
      </c>
      <c r="R335" s="7" t="s">
        <v>226</v>
      </c>
    </row>
    <row r="336" spans="1:18" ht="17.25" customHeight="1" x14ac:dyDescent="0.25">
      <c r="A336" s="5" t="s">
        <v>528</v>
      </c>
      <c r="B336" s="8" t="s">
        <v>512</v>
      </c>
      <c r="C336" s="5" t="s">
        <v>508</v>
      </c>
      <c r="D336" s="7" t="s">
        <v>226</v>
      </c>
      <c r="E336" s="7" t="s">
        <v>226</v>
      </c>
      <c r="F336" s="7" t="s">
        <v>226</v>
      </c>
      <c r="G336" s="7" t="s">
        <v>226</v>
      </c>
      <c r="H336" s="7" t="s">
        <v>226</v>
      </c>
      <c r="I336" s="7" t="s">
        <v>226</v>
      </c>
      <c r="J336" s="7" t="s">
        <v>226</v>
      </c>
      <c r="K336" s="7" t="s">
        <v>226</v>
      </c>
      <c r="L336" s="7" t="s">
        <v>226</v>
      </c>
      <c r="M336" s="7" t="s">
        <v>226</v>
      </c>
      <c r="N336" s="7" t="s">
        <v>226</v>
      </c>
      <c r="O336" s="7" t="s">
        <v>226</v>
      </c>
      <c r="P336" s="7" t="s">
        <v>226</v>
      </c>
      <c r="Q336" s="7" t="s">
        <v>226</v>
      </c>
      <c r="R336" s="7" t="s">
        <v>226</v>
      </c>
    </row>
    <row r="337" spans="1:18" ht="17.25" customHeight="1" x14ac:dyDescent="0.25">
      <c r="A337" s="5" t="s">
        <v>529</v>
      </c>
      <c r="B337" s="8" t="s">
        <v>520</v>
      </c>
      <c r="C337" s="5" t="s">
        <v>498</v>
      </c>
      <c r="D337" s="7" t="s">
        <v>226</v>
      </c>
      <c r="E337" s="7" t="s">
        <v>226</v>
      </c>
      <c r="F337" s="7" t="s">
        <v>226</v>
      </c>
      <c r="G337" s="7" t="s">
        <v>226</v>
      </c>
      <c r="H337" s="7" t="s">
        <v>226</v>
      </c>
      <c r="I337" s="7" t="s">
        <v>226</v>
      </c>
      <c r="J337" s="7" t="s">
        <v>226</v>
      </c>
      <c r="K337" s="7" t="s">
        <v>226</v>
      </c>
      <c r="L337" s="7" t="s">
        <v>226</v>
      </c>
      <c r="M337" s="7" t="s">
        <v>226</v>
      </c>
      <c r="N337" s="7" t="s">
        <v>226</v>
      </c>
      <c r="O337" s="7" t="s">
        <v>226</v>
      </c>
      <c r="P337" s="7" t="s">
        <v>226</v>
      </c>
      <c r="Q337" s="7" t="s">
        <v>226</v>
      </c>
      <c r="R337" s="7" t="s">
        <v>226</v>
      </c>
    </row>
    <row r="338" spans="1:18" ht="17.25" customHeight="1" x14ac:dyDescent="0.25">
      <c r="A338" s="5" t="s">
        <v>530</v>
      </c>
      <c r="B338" s="8" t="s">
        <v>514</v>
      </c>
      <c r="C338" s="5" t="s">
        <v>515</v>
      </c>
      <c r="D338" s="7" t="s">
        <v>226</v>
      </c>
      <c r="E338" s="7" t="s">
        <v>226</v>
      </c>
      <c r="F338" s="7" t="s">
        <v>226</v>
      </c>
      <c r="G338" s="7" t="s">
        <v>226</v>
      </c>
      <c r="H338" s="7" t="s">
        <v>226</v>
      </c>
      <c r="I338" s="7" t="s">
        <v>226</v>
      </c>
      <c r="J338" s="7" t="s">
        <v>226</v>
      </c>
      <c r="K338" s="7" t="s">
        <v>226</v>
      </c>
      <c r="L338" s="7" t="s">
        <v>226</v>
      </c>
      <c r="M338" s="7" t="s">
        <v>226</v>
      </c>
      <c r="N338" s="7" t="s">
        <v>226</v>
      </c>
      <c r="O338" s="7" t="s">
        <v>226</v>
      </c>
      <c r="P338" s="7" t="s">
        <v>226</v>
      </c>
      <c r="Q338" s="7" t="s">
        <v>226</v>
      </c>
      <c r="R338" s="7" t="s">
        <v>226</v>
      </c>
    </row>
    <row r="339" spans="1:18" s="32" customFormat="1" ht="17.25" customHeight="1" x14ac:dyDescent="0.25">
      <c r="A339" s="2" t="s">
        <v>531</v>
      </c>
      <c r="B339" s="3" t="s">
        <v>532</v>
      </c>
      <c r="C339" s="2" t="s">
        <v>226</v>
      </c>
      <c r="D339" s="7" t="s">
        <v>226</v>
      </c>
      <c r="E339" s="7" t="s">
        <v>226</v>
      </c>
      <c r="F339" s="7" t="s">
        <v>226</v>
      </c>
      <c r="G339" s="7" t="s">
        <v>226</v>
      </c>
      <c r="H339" s="7" t="s">
        <v>226</v>
      </c>
      <c r="I339" s="7" t="s">
        <v>226</v>
      </c>
      <c r="J339" s="7" t="s">
        <v>226</v>
      </c>
      <c r="K339" s="7" t="s">
        <v>226</v>
      </c>
      <c r="L339" s="7" t="s">
        <v>226</v>
      </c>
      <c r="M339" s="7" t="s">
        <v>226</v>
      </c>
      <c r="N339" s="7" t="s">
        <v>226</v>
      </c>
      <c r="O339" s="7" t="s">
        <v>226</v>
      </c>
      <c r="P339" s="7" t="s">
        <v>226</v>
      </c>
      <c r="Q339" s="7" t="s">
        <v>226</v>
      </c>
      <c r="R339" s="7" t="s">
        <v>226</v>
      </c>
    </row>
    <row r="340" spans="1:18" ht="30.75" customHeight="1" x14ac:dyDescent="0.25">
      <c r="A340" s="5" t="s">
        <v>533</v>
      </c>
      <c r="B340" s="8" t="s">
        <v>534</v>
      </c>
      <c r="C340" s="5" t="s">
        <v>508</v>
      </c>
      <c r="D340" s="9">
        <v>49822</v>
      </c>
      <c r="E340" s="9">
        <v>52204.232107999997</v>
      </c>
      <c r="F340" s="9">
        <v>50337.5859938133</v>
      </c>
      <c r="G340" s="9">
        <v>53215.899609082902</v>
      </c>
      <c r="H340" s="9">
        <v>0</v>
      </c>
      <c r="I340" s="9">
        <v>54300.203646817303</v>
      </c>
      <c r="J340" s="9">
        <v>0</v>
      </c>
      <c r="K340" s="9">
        <v>55400.7865686472</v>
      </c>
      <c r="L340" s="9">
        <v>0</v>
      </c>
      <c r="M340" s="9">
        <v>56510.0321146235</v>
      </c>
      <c r="N340" s="9">
        <v>0</v>
      </c>
      <c r="O340" s="9">
        <v>57586.012757482298</v>
      </c>
      <c r="P340" s="9">
        <v>0</v>
      </c>
      <c r="Q340" s="9">
        <f>O340+M340+K340+I340+G340</f>
        <v>277012.93469665316</v>
      </c>
      <c r="R340" s="9">
        <f>P340+N340+L340+J340+H340</f>
        <v>0</v>
      </c>
    </row>
    <row r="341" spans="1:18" ht="27.75" customHeight="1" x14ac:dyDescent="0.25">
      <c r="A341" s="5" t="s">
        <v>535</v>
      </c>
      <c r="B341" s="8" t="s">
        <v>536</v>
      </c>
      <c r="C341" s="5" t="s">
        <v>508</v>
      </c>
      <c r="D341" s="9">
        <v>0</v>
      </c>
      <c r="E341" s="9">
        <v>0</v>
      </c>
      <c r="F341" s="9">
        <v>0</v>
      </c>
      <c r="G341" s="9">
        <v>0</v>
      </c>
      <c r="H341" s="9">
        <v>0</v>
      </c>
      <c r="I341" s="9">
        <v>0</v>
      </c>
      <c r="J341" s="9">
        <v>0</v>
      </c>
      <c r="K341" s="9">
        <v>0</v>
      </c>
      <c r="L341" s="9">
        <v>0</v>
      </c>
      <c r="M341" s="9">
        <v>0</v>
      </c>
      <c r="N341" s="9">
        <v>0</v>
      </c>
      <c r="O341" s="9">
        <v>0</v>
      </c>
      <c r="P341" s="9">
        <v>0</v>
      </c>
      <c r="Q341" s="9">
        <f t="shared" ref="Q341:R341" si="37">O341+M341+K341+I341+G341</f>
        <v>0</v>
      </c>
      <c r="R341" s="9">
        <f t="shared" si="37"/>
        <v>0</v>
      </c>
    </row>
    <row r="342" spans="1:18" ht="24" customHeight="1" x14ac:dyDescent="0.25">
      <c r="A342" s="5" t="s">
        <v>537</v>
      </c>
      <c r="B342" s="6" t="s">
        <v>538</v>
      </c>
      <c r="C342" s="5" t="s">
        <v>508</v>
      </c>
      <c r="D342" s="7" t="s">
        <v>226</v>
      </c>
      <c r="E342" s="7" t="s">
        <v>226</v>
      </c>
      <c r="F342" s="7" t="s">
        <v>226</v>
      </c>
      <c r="G342" s="7" t="s">
        <v>226</v>
      </c>
      <c r="H342" s="7" t="s">
        <v>226</v>
      </c>
      <c r="I342" s="7" t="s">
        <v>226</v>
      </c>
      <c r="J342" s="7" t="s">
        <v>226</v>
      </c>
      <c r="K342" s="7" t="s">
        <v>226</v>
      </c>
      <c r="L342" s="7" t="s">
        <v>226</v>
      </c>
      <c r="M342" s="7" t="s">
        <v>226</v>
      </c>
      <c r="N342" s="7" t="s">
        <v>226</v>
      </c>
      <c r="O342" s="7" t="s">
        <v>226</v>
      </c>
      <c r="P342" s="7" t="s">
        <v>226</v>
      </c>
      <c r="Q342" s="7" t="s">
        <v>226</v>
      </c>
      <c r="R342" s="7" t="s">
        <v>226</v>
      </c>
    </row>
    <row r="343" spans="1:18" ht="17.25" customHeight="1" x14ac:dyDescent="0.25">
      <c r="A343" s="5" t="s">
        <v>539</v>
      </c>
      <c r="B343" s="6" t="s">
        <v>540</v>
      </c>
      <c r="C343" s="5" t="s">
        <v>508</v>
      </c>
      <c r="D343" s="9">
        <v>0</v>
      </c>
      <c r="E343" s="9">
        <v>0</v>
      </c>
      <c r="F343" s="9">
        <v>0</v>
      </c>
      <c r="G343" s="9">
        <v>0</v>
      </c>
      <c r="H343" s="9">
        <v>0</v>
      </c>
      <c r="I343" s="9">
        <v>0</v>
      </c>
      <c r="J343" s="9">
        <v>0</v>
      </c>
      <c r="K343" s="9">
        <v>0</v>
      </c>
      <c r="L343" s="9">
        <v>0</v>
      </c>
      <c r="M343" s="9">
        <v>0</v>
      </c>
      <c r="N343" s="9">
        <v>0</v>
      </c>
      <c r="O343" s="9">
        <v>0</v>
      </c>
      <c r="P343" s="9">
        <v>0</v>
      </c>
      <c r="Q343" s="9">
        <f t="shared" ref="Q343:R346" si="38">O343+M343+K343+I343+G343</f>
        <v>0</v>
      </c>
      <c r="R343" s="9">
        <f t="shared" si="38"/>
        <v>0</v>
      </c>
    </row>
    <row r="344" spans="1:18" x14ac:dyDescent="0.25">
      <c r="A344" s="5" t="s">
        <v>541</v>
      </c>
      <c r="B344" s="8" t="s">
        <v>542</v>
      </c>
      <c r="C344" s="5" t="s">
        <v>508</v>
      </c>
      <c r="D344" s="9">
        <v>1367.27</v>
      </c>
      <c r="E344" s="9">
        <v>1462.74897100001</v>
      </c>
      <c r="F344" s="9">
        <v>1431.15756469536</v>
      </c>
      <c r="G344" s="9">
        <v>1420.1003909170299</v>
      </c>
      <c r="H344" s="9">
        <v>0</v>
      </c>
      <c r="I344" s="9">
        <v>1429.7963531827299</v>
      </c>
      <c r="J344" s="9">
        <v>0</v>
      </c>
      <c r="K344" s="9">
        <v>1454.2134313527999</v>
      </c>
      <c r="L344" s="9">
        <v>0</v>
      </c>
      <c r="M344" s="9">
        <v>1479.9678853825101</v>
      </c>
      <c r="N344" s="9">
        <v>0</v>
      </c>
      <c r="O344" s="9">
        <v>1509.1039951150999</v>
      </c>
      <c r="P344" s="9">
        <v>0</v>
      </c>
      <c r="Q344" s="9">
        <f t="shared" si="38"/>
        <v>7293.1820559501703</v>
      </c>
      <c r="R344" s="9">
        <f t="shared" si="38"/>
        <v>0</v>
      </c>
    </row>
    <row r="345" spans="1:18" ht="17.25" customHeight="1" x14ac:dyDescent="0.25">
      <c r="A345" s="5" t="s">
        <v>543</v>
      </c>
      <c r="B345" s="8" t="s">
        <v>544</v>
      </c>
      <c r="C345" s="5" t="s">
        <v>498</v>
      </c>
      <c r="D345" s="9">
        <v>4855.1870516747003</v>
      </c>
      <c r="E345" s="9">
        <v>5074.8999999999996</v>
      </c>
      <c r="F345" s="9">
        <v>5046.6460787915203</v>
      </c>
      <c r="G345" s="9">
        <v>5251.7905342967597</v>
      </c>
      <c r="H345" s="9">
        <v>0</v>
      </c>
      <c r="I345" s="9">
        <v>5374.0087993671696</v>
      </c>
      <c r="J345" s="9">
        <v>0</v>
      </c>
      <c r="K345" s="9">
        <v>5498.3654810055696</v>
      </c>
      <c r="L345" s="9">
        <v>0</v>
      </c>
      <c r="M345" s="9">
        <v>5626.4774196605204</v>
      </c>
      <c r="N345" s="9">
        <v>0</v>
      </c>
      <c r="O345" s="9">
        <v>5730.1388768645902</v>
      </c>
      <c r="P345" s="9">
        <v>0</v>
      </c>
      <c r="Q345" s="9">
        <f t="shared" si="38"/>
        <v>27480.78111119461</v>
      </c>
      <c r="R345" s="9">
        <f t="shared" si="38"/>
        <v>0</v>
      </c>
    </row>
    <row r="346" spans="1:18" ht="17.25" customHeight="1" x14ac:dyDescent="0.25">
      <c r="A346" s="5" t="s">
        <v>545</v>
      </c>
      <c r="B346" s="8" t="s">
        <v>546</v>
      </c>
      <c r="C346" s="5" t="s">
        <v>498</v>
      </c>
      <c r="D346" s="9">
        <v>0</v>
      </c>
      <c r="E346" s="9">
        <v>0</v>
      </c>
      <c r="F346" s="9">
        <v>0</v>
      </c>
      <c r="G346" s="9">
        <v>0</v>
      </c>
      <c r="H346" s="9">
        <v>0</v>
      </c>
      <c r="I346" s="9">
        <v>0</v>
      </c>
      <c r="J346" s="9">
        <v>0</v>
      </c>
      <c r="K346" s="9">
        <v>0</v>
      </c>
      <c r="L346" s="9">
        <v>0</v>
      </c>
      <c r="M346" s="9">
        <v>0</v>
      </c>
      <c r="N346" s="9">
        <v>0</v>
      </c>
      <c r="O346" s="9">
        <v>0</v>
      </c>
      <c r="P346" s="9">
        <v>0</v>
      </c>
      <c r="Q346" s="9">
        <f t="shared" si="38"/>
        <v>0</v>
      </c>
      <c r="R346" s="9">
        <f t="shared" si="38"/>
        <v>0</v>
      </c>
    </row>
    <row r="347" spans="1:18" ht="17.25" customHeight="1" x14ac:dyDescent="0.25">
      <c r="A347" s="5" t="s">
        <v>547</v>
      </c>
      <c r="B347" s="6" t="s">
        <v>538</v>
      </c>
      <c r="C347" s="5" t="s">
        <v>498</v>
      </c>
      <c r="D347" s="7" t="s">
        <v>226</v>
      </c>
      <c r="E347" s="7" t="s">
        <v>226</v>
      </c>
      <c r="F347" s="7" t="s">
        <v>226</v>
      </c>
      <c r="G347" s="7" t="s">
        <v>226</v>
      </c>
      <c r="H347" s="7" t="s">
        <v>226</v>
      </c>
      <c r="I347" s="7" t="s">
        <v>226</v>
      </c>
      <c r="J347" s="7" t="s">
        <v>226</v>
      </c>
      <c r="K347" s="7" t="s">
        <v>226</v>
      </c>
      <c r="L347" s="7" t="s">
        <v>226</v>
      </c>
      <c r="M347" s="7" t="s">
        <v>226</v>
      </c>
      <c r="N347" s="7" t="s">
        <v>226</v>
      </c>
      <c r="O347" s="7" t="s">
        <v>226</v>
      </c>
      <c r="P347" s="7" t="s">
        <v>226</v>
      </c>
      <c r="Q347" s="7" t="s">
        <v>226</v>
      </c>
      <c r="R347" s="7" t="s">
        <v>226</v>
      </c>
    </row>
    <row r="348" spans="1:18" ht="17.25" customHeight="1" x14ac:dyDescent="0.25">
      <c r="A348" s="5" t="s">
        <v>548</v>
      </c>
      <c r="B348" s="6" t="s">
        <v>540</v>
      </c>
      <c r="C348" s="5" t="s">
        <v>498</v>
      </c>
      <c r="D348" s="9">
        <v>0</v>
      </c>
      <c r="E348" s="9">
        <v>0</v>
      </c>
      <c r="F348" s="9">
        <v>0</v>
      </c>
      <c r="G348" s="9">
        <v>0</v>
      </c>
      <c r="H348" s="9">
        <v>0</v>
      </c>
      <c r="I348" s="9">
        <v>0</v>
      </c>
      <c r="J348" s="9">
        <v>0</v>
      </c>
      <c r="K348" s="9">
        <v>0</v>
      </c>
      <c r="L348" s="9">
        <v>0</v>
      </c>
      <c r="M348" s="9">
        <v>0</v>
      </c>
      <c r="N348" s="9">
        <v>0</v>
      </c>
      <c r="O348" s="9">
        <v>0</v>
      </c>
      <c r="P348" s="9">
        <v>0</v>
      </c>
      <c r="Q348" s="9">
        <f t="shared" ref="Q348:R350" si="39">O348+M348+K348+I348+G348</f>
        <v>0</v>
      </c>
      <c r="R348" s="9">
        <f t="shared" si="39"/>
        <v>0</v>
      </c>
    </row>
    <row r="349" spans="1:18" ht="17.25" customHeight="1" x14ac:dyDescent="0.25">
      <c r="A349" s="5" t="s">
        <v>549</v>
      </c>
      <c r="B349" s="8" t="s">
        <v>550</v>
      </c>
      <c r="C349" s="5" t="s">
        <v>551</v>
      </c>
      <c r="D349" s="9">
        <v>587373</v>
      </c>
      <c r="E349" s="9">
        <v>592690</v>
      </c>
      <c r="F349" s="9">
        <v>593536.4</v>
      </c>
      <c r="G349" s="9">
        <v>596116.42516451306</v>
      </c>
      <c r="H349" s="9">
        <v>0</v>
      </c>
      <c r="I349" s="9">
        <v>598473.90498573601</v>
      </c>
      <c r="J349" s="9">
        <v>0</v>
      </c>
      <c r="K349" s="9">
        <v>600474.15774435794</v>
      </c>
      <c r="L349" s="9">
        <v>0</v>
      </c>
      <c r="M349" s="9">
        <v>601723.421684767</v>
      </c>
      <c r="N349" s="9">
        <v>0</v>
      </c>
      <c r="O349" s="9">
        <v>604136.00025392196</v>
      </c>
      <c r="P349" s="9">
        <v>0</v>
      </c>
      <c r="Q349" s="9">
        <v>0</v>
      </c>
      <c r="R349" s="9">
        <f t="shared" si="39"/>
        <v>0</v>
      </c>
    </row>
    <row r="350" spans="1:18" ht="41.25" customHeight="1" x14ac:dyDescent="0.25">
      <c r="A350" s="5" t="s">
        <v>552</v>
      </c>
      <c r="B350" s="8" t="s">
        <v>553</v>
      </c>
      <c r="C350" s="5" t="s">
        <v>19</v>
      </c>
      <c r="D350" s="9">
        <v>22964.534437000901</v>
      </c>
      <c r="E350" s="9">
        <v>28604.580633107704</v>
      </c>
      <c r="F350" s="9">
        <v>30057.191865279099</v>
      </c>
      <c r="G350" s="9">
        <v>34420.801401491997</v>
      </c>
      <c r="H350" s="9">
        <v>0</v>
      </c>
      <c r="I350" s="9">
        <v>36989.906810831999</v>
      </c>
      <c r="J350" s="9">
        <v>0</v>
      </c>
      <c r="K350" s="9">
        <v>39667.684286891701</v>
      </c>
      <c r="L350" s="9">
        <v>0</v>
      </c>
      <c r="M350" s="9">
        <v>42569.212741588497</v>
      </c>
      <c r="N350" s="9">
        <v>0</v>
      </c>
      <c r="O350" s="9">
        <v>45616.613795090299</v>
      </c>
      <c r="P350" s="9">
        <v>0</v>
      </c>
      <c r="Q350" s="9">
        <f>O350+M350+K350+I350+G350</f>
        <v>199264.21903589449</v>
      </c>
      <c r="R350" s="9">
        <f t="shared" si="39"/>
        <v>0</v>
      </c>
    </row>
    <row r="351" spans="1:18" s="32" customFormat="1" ht="17.25" customHeight="1" x14ac:dyDescent="0.25">
      <c r="A351" s="2" t="s">
        <v>554</v>
      </c>
      <c r="B351" s="3" t="s">
        <v>555</v>
      </c>
      <c r="C351" s="2" t="s">
        <v>226</v>
      </c>
      <c r="D351" s="7" t="s">
        <v>226</v>
      </c>
      <c r="E351" s="7" t="s">
        <v>226</v>
      </c>
      <c r="F351" s="7" t="s">
        <v>226</v>
      </c>
      <c r="G351" s="7" t="s">
        <v>226</v>
      </c>
      <c r="H351" s="7" t="s">
        <v>226</v>
      </c>
      <c r="I351" s="7" t="s">
        <v>226</v>
      </c>
      <c r="J351" s="7" t="s">
        <v>226</v>
      </c>
      <c r="K351" s="7" t="s">
        <v>226</v>
      </c>
      <c r="L351" s="7" t="s">
        <v>226</v>
      </c>
      <c r="M351" s="7" t="s">
        <v>226</v>
      </c>
      <c r="N351" s="7" t="s">
        <v>226</v>
      </c>
      <c r="O351" s="7" t="s">
        <v>226</v>
      </c>
      <c r="P351" s="7" t="s">
        <v>226</v>
      </c>
      <c r="Q351" s="7" t="s">
        <v>226</v>
      </c>
      <c r="R351" s="7" t="s">
        <v>226</v>
      </c>
    </row>
    <row r="352" spans="1:18" ht="17.25" customHeight="1" x14ac:dyDescent="0.25">
      <c r="A352" s="5" t="s">
        <v>556</v>
      </c>
      <c r="B352" s="8" t="s">
        <v>557</v>
      </c>
      <c r="C352" s="5" t="s">
        <v>508</v>
      </c>
      <c r="D352" s="7" t="s">
        <v>226</v>
      </c>
      <c r="E352" s="7" t="s">
        <v>226</v>
      </c>
      <c r="F352" s="7" t="s">
        <v>226</v>
      </c>
      <c r="G352" s="7" t="s">
        <v>226</v>
      </c>
      <c r="H352" s="7" t="s">
        <v>226</v>
      </c>
      <c r="I352" s="7" t="s">
        <v>226</v>
      </c>
      <c r="J352" s="7" t="s">
        <v>226</v>
      </c>
      <c r="K352" s="7" t="s">
        <v>226</v>
      </c>
      <c r="L352" s="7" t="s">
        <v>226</v>
      </c>
      <c r="M352" s="7" t="s">
        <v>226</v>
      </c>
      <c r="N352" s="7" t="s">
        <v>226</v>
      </c>
      <c r="O352" s="7" t="s">
        <v>226</v>
      </c>
      <c r="P352" s="7" t="s">
        <v>226</v>
      </c>
      <c r="Q352" s="7" t="s">
        <v>226</v>
      </c>
      <c r="R352" s="7" t="s">
        <v>226</v>
      </c>
    </row>
    <row r="353" spans="1:18" ht="17.25" customHeight="1" x14ac:dyDescent="0.25">
      <c r="A353" s="5" t="s">
        <v>558</v>
      </c>
      <c r="B353" s="8" t="s">
        <v>559</v>
      </c>
      <c r="C353" s="5" t="s">
        <v>501</v>
      </c>
      <c r="D353" s="7" t="s">
        <v>226</v>
      </c>
      <c r="E353" s="7" t="s">
        <v>226</v>
      </c>
      <c r="F353" s="7" t="s">
        <v>226</v>
      </c>
      <c r="G353" s="7" t="s">
        <v>226</v>
      </c>
      <c r="H353" s="7" t="s">
        <v>226</v>
      </c>
      <c r="I353" s="7" t="s">
        <v>226</v>
      </c>
      <c r="J353" s="7" t="s">
        <v>226</v>
      </c>
      <c r="K353" s="7" t="s">
        <v>226</v>
      </c>
      <c r="L353" s="7" t="s">
        <v>226</v>
      </c>
      <c r="M353" s="7" t="s">
        <v>226</v>
      </c>
      <c r="N353" s="7" t="s">
        <v>226</v>
      </c>
      <c r="O353" s="7" t="s">
        <v>226</v>
      </c>
      <c r="P353" s="7" t="s">
        <v>226</v>
      </c>
      <c r="Q353" s="7" t="s">
        <v>226</v>
      </c>
      <c r="R353" s="7" t="s">
        <v>226</v>
      </c>
    </row>
    <row r="354" spans="1:18" ht="17.25" customHeight="1" x14ac:dyDescent="0.25">
      <c r="A354" s="5" t="s">
        <v>560</v>
      </c>
      <c r="B354" s="8" t="s">
        <v>561</v>
      </c>
      <c r="C354" s="5" t="s">
        <v>19</v>
      </c>
      <c r="D354" s="7" t="s">
        <v>226</v>
      </c>
      <c r="E354" s="7" t="s">
        <v>226</v>
      </c>
      <c r="F354" s="7" t="s">
        <v>226</v>
      </c>
      <c r="G354" s="7" t="s">
        <v>226</v>
      </c>
      <c r="H354" s="7" t="s">
        <v>226</v>
      </c>
      <c r="I354" s="7" t="s">
        <v>226</v>
      </c>
      <c r="J354" s="7" t="s">
        <v>226</v>
      </c>
      <c r="K354" s="7" t="s">
        <v>226</v>
      </c>
      <c r="L354" s="7" t="s">
        <v>226</v>
      </c>
      <c r="M354" s="7" t="s">
        <v>226</v>
      </c>
      <c r="N354" s="7" t="s">
        <v>226</v>
      </c>
      <c r="O354" s="7" t="s">
        <v>226</v>
      </c>
      <c r="P354" s="7" t="s">
        <v>226</v>
      </c>
      <c r="Q354" s="7" t="s">
        <v>226</v>
      </c>
      <c r="R354" s="7" t="s">
        <v>226</v>
      </c>
    </row>
    <row r="355" spans="1:18" ht="17.25" customHeight="1" x14ac:dyDescent="0.25">
      <c r="A355" s="5" t="s">
        <v>562</v>
      </c>
      <c r="B355" s="8" t="s">
        <v>563</v>
      </c>
      <c r="C355" s="5" t="s">
        <v>19</v>
      </c>
      <c r="D355" s="7" t="s">
        <v>226</v>
      </c>
      <c r="E355" s="7" t="s">
        <v>226</v>
      </c>
      <c r="F355" s="7" t="s">
        <v>226</v>
      </c>
      <c r="G355" s="7" t="s">
        <v>226</v>
      </c>
      <c r="H355" s="7" t="s">
        <v>226</v>
      </c>
      <c r="I355" s="7" t="s">
        <v>226</v>
      </c>
      <c r="J355" s="7" t="s">
        <v>226</v>
      </c>
      <c r="K355" s="7" t="s">
        <v>226</v>
      </c>
      <c r="L355" s="7" t="s">
        <v>226</v>
      </c>
      <c r="M355" s="7" t="s">
        <v>226</v>
      </c>
      <c r="N355" s="7" t="s">
        <v>226</v>
      </c>
      <c r="O355" s="7" t="s">
        <v>226</v>
      </c>
      <c r="P355" s="7" t="s">
        <v>226</v>
      </c>
      <c r="Q355" s="7" t="s">
        <v>226</v>
      </c>
      <c r="R355" s="7" t="s">
        <v>226</v>
      </c>
    </row>
    <row r="356" spans="1:18" s="32" customFormat="1" ht="17.25" customHeight="1" x14ac:dyDescent="0.25">
      <c r="A356" s="2" t="s">
        <v>564</v>
      </c>
      <c r="B356" s="3" t="s">
        <v>565</v>
      </c>
      <c r="C356" s="2" t="s">
        <v>226</v>
      </c>
      <c r="D356" s="7" t="s">
        <v>226</v>
      </c>
      <c r="E356" s="7" t="s">
        <v>226</v>
      </c>
      <c r="F356" s="7" t="s">
        <v>226</v>
      </c>
      <c r="G356" s="7" t="s">
        <v>226</v>
      </c>
      <c r="H356" s="7" t="s">
        <v>226</v>
      </c>
      <c r="I356" s="7" t="s">
        <v>226</v>
      </c>
      <c r="J356" s="7" t="s">
        <v>226</v>
      </c>
      <c r="K356" s="7" t="s">
        <v>226</v>
      </c>
      <c r="L356" s="7" t="s">
        <v>226</v>
      </c>
      <c r="M356" s="7" t="s">
        <v>226</v>
      </c>
      <c r="N356" s="7" t="s">
        <v>226</v>
      </c>
      <c r="O356" s="7" t="s">
        <v>226</v>
      </c>
      <c r="P356" s="7" t="s">
        <v>226</v>
      </c>
      <c r="Q356" s="7" t="s">
        <v>226</v>
      </c>
      <c r="R356" s="7" t="s">
        <v>226</v>
      </c>
    </row>
    <row r="357" spans="1:18" ht="17.25" customHeight="1" x14ac:dyDescent="0.25">
      <c r="A357" s="5" t="s">
        <v>566</v>
      </c>
      <c r="B357" s="8" t="s">
        <v>567</v>
      </c>
      <c r="C357" s="5" t="s">
        <v>498</v>
      </c>
      <c r="D357" s="7" t="s">
        <v>226</v>
      </c>
      <c r="E357" s="7" t="s">
        <v>226</v>
      </c>
      <c r="F357" s="7" t="s">
        <v>226</v>
      </c>
      <c r="G357" s="7" t="s">
        <v>226</v>
      </c>
      <c r="H357" s="7" t="s">
        <v>226</v>
      </c>
      <c r="I357" s="7" t="s">
        <v>226</v>
      </c>
      <c r="J357" s="7" t="s">
        <v>226</v>
      </c>
      <c r="K357" s="7" t="s">
        <v>226</v>
      </c>
      <c r="L357" s="7" t="s">
        <v>226</v>
      </c>
      <c r="M357" s="7" t="s">
        <v>226</v>
      </c>
      <c r="N357" s="7" t="s">
        <v>226</v>
      </c>
      <c r="O357" s="7" t="s">
        <v>226</v>
      </c>
      <c r="P357" s="7" t="s">
        <v>226</v>
      </c>
      <c r="Q357" s="7" t="s">
        <v>226</v>
      </c>
      <c r="R357" s="7" t="s">
        <v>226</v>
      </c>
    </row>
    <row r="358" spans="1:18" ht="17.25" customHeight="1" x14ac:dyDescent="0.25">
      <c r="A358" s="5" t="s">
        <v>568</v>
      </c>
      <c r="B358" s="8" t="s">
        <v>569</v>
      </c>
      <c r="C358" s="5" t="s">
        <v>498</v>
      </c>
      <c r="D358" s="7" t="s">
        <v>226</v>
      </c>
      <c r="E358" s="7" t="s">
        <v>226</v>
      </c>
      <c r="F358" s="7" t="s">
        <v>226</v>
      </c>
      <c r="G358" s="7" t="s">
        <v>226</v>
      </c>
      <c r="H358" s="7" t="s">
        <v>226</v>
      </c>
      <c r="I358" s="7" t="s">
        <v>226</v>
      </c>
      <c r="J358" s="7" t="s">
        <v>226</v>
      </c>
      <c r="K358" s="7" t="s">
        <v>226</v>
      </c>
      <c r="L358" s="7" t="s">
        <v>226</v>
      </c>
      <c r="M358" s="7" t="s">
        <v>226</v>
      </c>
      <c r="N358" s="7" t="s">
        <v>226</v>
      </c>
      <c r="O358" s="7" t="s">
        <v>226</v>
      </c>
      <c r="P358" s="7" t="s">
        <v>226</v>
      </c>
      <c r="Q358" s="7" t="s">
        <v>226</v>
      </c>
      <c r="R358" s="7" t="s">
        <v>226</v>
      </c>
    </row>
    <row r="359" spans="1:18" ht="17.25" customHeight="1" x14ac:dyDescent="0.25">
      <c r="A359" s="5" t="s">
        <v>570</v>
      </c>
      <c r="B359" s="8" t="s">
        <v>571</v>
      </c>
      <c r="C359" s="5" t="s">
        <v>498</v>
      </c>
      <c r="D359" s="7" t="s">
        <v>226</v>
      </c>
      <c r="E359" s="7" t="s">
        <v>226</v>
      </c>
      <c r="F359" s="7" t="s">
        <v>226</v>
      </c>
      <c r="G359" s="7" t="s">
        <v>226</v>
      </c>
      <c r="H359" s="7" t="s">
        <v>226</v>
      </c>
      <c r="I359" s="7" t="s">
        <v>226</v>
      </c>
      <c r="J359" s="7" t="s">
        <v>226</v>
      </c>
      <c r="K359" s="7" t="s">
        <v>226</v>
      </c>
      <c r="L359" s="7" t="s">
        <v>226</v>
      </c>
      <c r="M359" s="7" t="s">
        <v>226</v>
      </c>
      <c r="N359" s="7" t="s">
        <v>226</v>
      </c>
      <c r="O359" s="7" t="s">
        <v>226</v>
      </c>
      <c r="P359" s="7" t="s">
        <v>226</v>
      </c>
      <c r="Q359" s="7" t="s">
        <v>226</v>
      </c>
      <c r="R359" s="7" t="s">
        <v>226</v>
      </c>
    </row>
    <row r="360" spans="1:18" ht="17.25" customHeight="1" x14ac:dyDescent="0.25">
      <c r="A360" s="5" t="s">
        <v>572</v>
      </c>
      <c r="B360" s="8" t="s">
        <v>573</v>
      </c>
      <c r="C360" s="5" t="s">
        <v>498</v>
      </c>
      <c r="D360" s="7" t="s">
        <v>226</v>
      </c>
      <c r="E360" s="7" t="s">
        <v>226</v>
      </c>
      <c r="F360" s="7" t="s">
        <v>226</v>
      </c>
      <c r="G360" s="7" t="s">
        <v>226</v>
      </c>
      <c r="H360" s="7" t="s">
        <v>226</v>
      </c>
      <c r="I360" s="7" t="s">
        <v>226</v>
      </c>
      <c r="J360" s="7" t="s">
        <v>226</v>
      </c>
      <c r="K360" s="7" t="s">
        <v>226</v>
      </c>
      <c r="L360" s="7" t="s">
        <v>226</v>
      </c>
      <c r="M360" s="7" t="s">
        <v>226</v>
      </c>
      <c r="N360" s="7" t="s">
        <v>226</v>
      </c>
      <c r="O360" s="7" t="s">
        <v>226</v>
      </c>
      <c r="P360" s="7" t="s">
        <v>226</v>
      </c>
      <c r="Q360" s="7" t="s">
        <v>226</v>
      </c>
      <c r="R360" s="7" t="s">
        <v>226</v>
      </c>
    </row>
    <row r="361" spans="1:18" ht="17.25" customHeight="1" x14ac:dyDescent="0.25">
      <c r="A361" s="5" t="s">
        <v>574</v>
      </c>
      <c r="B361" s="8" t="s">
        <v>575</v>
      </c>
      <c r="C361" s="5" t="s">
        <v>508</v>
      </c>
      <c r="D361" s="7" t="s">
        <v>226</v>
      </c>
      <c r="E361" s="7" t="s">
        <v>226</v>
      </c>
      <c r="F361" s="7" t="s">
        <v>226</v>
      </c>
      <c r="G361" s="7" t="s">
        <v>226</v>
      </c>
      <c r="H361" s="7" t="s">
        <v>226</v>
      </c>
      <c r="I361" s="7" t="s">
        <v>226</v>
      </c>
      <c r="J361" s="7" t="s">
        <v>226</v>
      </c>
      <c r="K361" s="7" t="s">
        <v>226</v>
      </c>
      <c r="L361" s="7" t="s">
        <v>226</v>
      </c>
      <c r="M361" s="7" t="s">
        <v>226</v>
      </c>
      <c r="N361" s="7" t="s">
        <v>226</v>
      </c>
      <c r="O361" s="7" t="s">
        <v>226</v>
      </c>
      <c r="P361" s="7" t="s">
        <v>226</v>
      </c>
      <c r="Q361" s="7" t="s">
        <v>226</v>
      </c>
      <c r="R361" s="7" t="s">
        <v>226</v>
      </c>
    </row>
    <row r="362" spans="1:18" ht="17.25" customHeight="1" x14ac:dyDescent="0.25">
      <c r="A362" s="5" t="s">
        <v>576</v>
      </c>
      <c r="B362" s="8" t="s">
        <v>577</v>
      </c>
      <c r="C362" s="5" t="s">
        <v>508</v>
      </c>
      <c r="D362" s="12" t="s">
        <v>226</v>
      </c>
      <c r="E362" s="12" t="s">
        <v>226</v>
      </c>
      <c r="F362" s="12" t="s">
        <v>226</v>
      </c>
      <c r="G362" s="12" t="s">
        <v>226</v>
      </c>
      <c r="H362" s="12" t="s">
        <v>226</v>
      </c>
      <c r="I362" s="12" t="s">
        <v>226</v>
      </c>
      <c r="J362" s="12" t="s">
        <v>226</v>
      </c>
      <c r="K362" s="12" t="s">
        <v>226</v>
      </c>
      <c r="L362" s="12" t="s">
        <v>226</v>
      </c>
      <c r="M362" s="12" t="s">
        <v>226</v>
      </c>
      <c r="N362" s="12" t="s">
        <v>226</v>
      </c>
      <c r="O362" s="12" t="s">
        <v>226</v>
      </c>
      <c r="P362" s="12" t="s">
        <v>226</v>
      </c>
      <c r="Q362" s="12" t="s">
        <v>226</v>
      </c>
      <c r="R362" s="12" t="s">
        <v>226</v>
      </c>
    </row>
    <row r="363" spans="1:18" ht="17.25" customHeight="1" x14ac:dyDescent="0.25">
      <c r="A363" s="5" t="s">
        <v>578</v>
      </c>
      <c r="B363" s="8" t="s">
        <v>579</v>
      </c>
      <c r="C363" s="5" t="s">
        <v>508</v>
      </c>
      <c r="D363" s="12" t="s">
        <v>226</v>
      </c>
      <c r="E363" s="12" t="s">
        <v>226</v>
      </c>
      <c r="F363" s="12" t="s">
        <v>226</v>
      </c>
      <c r="G363" s="12" t="s">
        <v>226</v>
      </c>
      <c r="H363" s="12" t="s">
        <v>226</v>
      </c>
      <c r="I363" s="12" t="s">
        <v>226</v>
      </c>
      <c r="J363" s="12" t="s">
        <v>226</v>
      </c>
      <c r="K363" s="12" t="s">
        <v>226</v>
      </c>
      <c r="L363" s="12" t="s">
        <v>226</v>
      </c>
      <c r="M363" s="12" t="s">
        <v>226</v>
      </c>
      <c r="N363" s="12" t="s">
        <v>226</v>
      </c>
      <c r="O363" s="12" t="s">
        <v>226</v>
      </c>
      <c r="P363" s="12" t="s">
        <v>226</v>
      </c>
      <c r="Q363" s="12" t="s">
        <v>226</v>
      </c>
      <c r="R363" s="12" t="s">
        <v>226</v>
      </c>
    </row>
    <row r="364" spans="1:18" ht="17.25" customHeight="1" x14ac:dyDescent="0.25">
      <c r="A364" s="5" t="s">
        <v>580</v>
      </c>
      <c r="B364" s="8" t="s">
        <v>581</v>
      </c>
      <c r="C364" s="5" t="s">
        <v>19</v>
      </c>
      <c r="D364" s="7" t="s">
        <v>226</v>
      </c>
      <c r="E364" s="7" t="s">
        <v>226</v>
      </c>
      <c r="F364" s="7" t="s">
        <v>226</v>
      </c>
      <c r="G364" s="7" t="s">
        <v>226</v>
      </c>
      <c r="H364" s="7" t="s">
        <v>226</v>
      </c>
      <c r="I364" s="7" t="s">
        <v>226</v>
      </c>
      <c r="J364" s="7" t="s">
        <v>226</v>
      </c>
      <c r="K364" s="7" t="s">
        <v>226</v>
      </c>
      <c r="L364" s="7" t="s">
        <v>226</v>
      </c>
      <c r="M364" s="7" t="s">
        <v>226</v>
      </c>
      <c r="N364" s="7" t="s">
        <v>226</v>
      </c>
      <c r="O364" s="7" t="s">
        <v>226</v>
      </c>
      <c r="P364" s="7" t="s">
        <v>226</v>
      </c>
      <c r="Q364" s="7" t="s">
        <v>226</v>
      </c>
      <c r="R364" s="7" t="s">
        <v>226</v>
      </c>
    </row>
    <row r="365" spans="1:18" ht="17.25" customHeight="1" x14ac:dyDescent="0.25">
      <c r="A365" s="5" t="s">
        <v>582</v>
      </c>
      <c r="B365" s="8" t="s">
        <v>583</v>
      </c>
      <c r="C365" s="5" t="s">
        <v>19</v>
      </c>
      <c r="D365" s="7" t="s">
        <v>226</v>
      </c>
      <c r="E365" s="7" t="s">
        <v>226</v>
      </c>
      <c r="F365" s="7" t="s">
        <v>226</v>
      </c>
      <c r="G365" s="7" t="s">
        <v>226</v>
      </c>
      <c r="H365" s="7" t="s">
        <v>226</v>
      </c>
      <c r="I365" s="7" t="s">
        <v>226</v>
      </c>
      <c r="J365" s="7" t="s">
        <v>226</v>
      </c>
      <c r="K365" s="7" t="s">
        <v>226</v>
      </c>
      <c r="L365" s="7" t="s">
        <v>226</v>
      </c>
      <c r="M365" s="7" t="s">
        <v>226</v>
      </c>
      <c r="N365" s="7" t="s">
        <v>226</v>
      </c>
      <c r="O365" s="7" t="s">
        <v>226</v>
      </c>
      <c r="P365" s="7" t="s">
        <v>226</v>
      </c>
      <c r="Q365" s="7" t="s">
        <v>226</v>
      </c>
      <c r="R365" s="7" t="s">
        <v>226</v>
      </c>
    </row>
    <row r="366" spans="1:18" ht="17.25" customHeight="1" x14ac:dyDescent="0.25">
      <c r="A366" s="5" t="s">
        <v>584</v>
      </c>
      <c r="B366" s="8" t="s">
        <v>45</v>
      </c>
      <c r="C366" s="5" t="s">
        <v>19</v>
      </c>
      <c r="D366" s="7" t="s">
        <v>226</v>
      </c>
      <c r="E366" s="7" t="s">
        <v>226</v>
      </c>
      <c r="F366" s="7" t="s">
        <v>226</v>
      </c>
      <c r="G366" s="7" t="s">
        <v>226</v>
      </c>
      <c r="H366" s="7" t="s">
        <v>226</v>
      </c>
      <c r="I366" s="7" t="s">
        <v>226</v>
      </c>
      <c r="J366" s="7" t="s">
        <v>226</v>
      </c>
      <c r="K366" s="7" t="s">
        <v>226</v>
      </c>
      <c r="L366" s="7" t="s">
        <v>226</v>
      </c>
      <c r="M366" s="7" t="s">
        <v>226</v>
      </c>
      <c r="N366" s="7" t="s">
        <v>226</v>
      </c>
      <c r="O366" s="7" t="s">
        <v>226</v>
      </c>
      <c r="P366" s="7" t="s">
        <v>226</v>
      </c>
      <c r="Q366" s="7" t="s">
        <v>226</v>
      </c>
      <c r="R366" s="7" t="s">
        <v>226</v>
      </c>
    </row>
    <row r="367" spans="1:18" s="32" customFormat="1" ht="17.25" customHeight="1" x14ac:dyDescent="0.25">
      <c r="A367" s="2" t="s">
        <v>585</v>
      </c>
      <c r="B367" s="3" t="s">
        <v>586</v>
      </c>
      <c r="C367" s="2" t="s">
        <v>587</v>
      </c>
      <c r="D367" s="7">
        <v>7402.68</v>
      </c>
      <c r="E367" s="7">
        <v>7415.9275000000016</v>
      </c>
      <c r="F367" s="7">
        <v>7512.1634581189001</v>
      </c>
      <c r="G367" s="9">
        <v>7526.1634581189101</v>
      </c>
      <c r="H367" s="9">
        <v>0</v>
      </c>
      <c r="I367" s="9">
        <v>7508.5634581188997</v>
      </c>
      <c r="J367" s="9">
        <v>0</v>
      </c>
      <c r="K367" s="9">
        <v>7501.4154581188996</v>
      </c>
      <c r="L367" s="9">
        <v>0</v>
      </c>
      <c r="M367" s="9">
        <v>7493.7104181189097</v>
      </c>
      <c r="N367" s="9">
        <v>0</v>
      </c>
      <c r="O367" s="9">
        <v>7493.7104181189097</v>
      </c>
      <c r="P367" s="9">
        <v>0</v>
      </c>
      <c r="Q367" s="7" t="s">
        <v>588</v>
      </c>
      <c r="R367" s="7" t="s">
        <v>705</v>
      </c>
    </row>
    <row r="368" spans="1:18" ht="21.75" customHeight="1" x14ac:dyDescent="0.25">
      <c r="A368" s="66" t="s">
        <v>589</v>
      </c>
      <c r="B368" s="67"/>
      <c r="C368" s="67"/>
      <c r="D368" s="67"/>
      <c r="E368" s="67"/>
      <c r="F368" s="67"/>
      <c r="G368" s="67"/>
      <c r="H368" s="67"/>
      <c r="I368" s="67"/>
      <c r="J368" s="67"/>
      <c r="K368" s="67"/>
      <c r="L368" s="67"/>
      <c r="M368" s="67"/>
      <c r="N368" s="67"/>
      <c r="O368" s="67"/>
      <c r="P368" s="67"/>
      <c r="Q368" s="67"/>
      <c r="R368" s="67"/>
    </row>
    <row r="369" spans="1:18" ht="17.25" customHeight="1" x14ac:dyDescent="0.25">
      <c r="A369" s="15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</row>
    <row r="370" spans="1:18" ht="17.25" customHeight="1" x14ac:dyDescent="0.25">
      <c r="A370" s="17" t="s">
        <v>6</v>
      </c>
      <c r="B370" s="17" t="s">
        <v>7</v>
      </c>
      <c r="C370" s="17" t="s">
        <v>8</v>
      </c>
      <c r="D370" s="57" t="s">
        <v>9</v>
      </c>
      <c r="E370" s="57" t="s">
        <v>10</v>
      </c>
      <c r="F370" s="57" t="str">
        <f>F19</f>
        <v>2022 год</v>
      </c>
      <c r="G370" s="68" t="s">
        <v>700</v>
      </c>
      <c r="H370" s="69"/>
      <c r="I370" s="68" t="s">
        <v>701</v>
      </c>
      <c r="J370" s="69"/>
      <c r="K370" s="68" t="s">
        <v>702</v>
      </c>
      <c r="L370" s="69"/>
      <c r="M370" s="68" t="s">
        <v>703</v>
      </c>
      <c r="N370" s="69"/>
      <c r="O370" s="68" t="s">
        <v>704</v>
      </c>
      <c r="P370" s="70"/>
      <c r="Q370" s="59" t="s">
        <v>12</v>
      </c>
      <c r="R370" s="59"/>
    </row>
    <row r="371" spans="1:18" ht="38.25" x14ac:dyDescent="0.25">
      <c r="A371" s="17"/>
      <c r="B371" s="17"/>
      <c r="C371" s="17"/>
      <c r="D371" s="1" t="s">
        <v>13</v>
      </c>
      <c r="E371" s="1" t="s">
        <v>13</v>
      </c>
      <c r="F371" s="1" t="s">
        <v>708</v>
      </c>
      <c r="G371" s="1" t="s">
        <v>15</v>
      </c>
      <c r="H371" s="1" t="s">
        <v>14</v>
      </c>
      <c r="I371" s="1" t="s">
        <v>15</v>
      </c>
      <c r="J371" s="1" t="s">
        <v>14</v>
      </c>
      <c r="K371" s="1" t="s">
        <v>15</v>
      </c>
      <c r="L371" s="1" t="s">
        <v>14</v>
      </c>
      <c r="M371" s="1" t="s">
        <v>15</v>
      </c>
      <c r="N371" s="1" t="s">
        <v>14</v>
      </c>
      <c r="O371" s="1" t="s">
        <v>15</v>
      </c>
      <c r="P371" s="1" t="s">
        <v>14</v>
      </c>
      <c r="Q371" s="58" t="s">
        <v>15</v>
      </c>
      <c r="R371" s="52" t="s">
        <v>14</v>
      </c>
    </row>
    <row r="372" spans="1:18" ht="17.25" customHeight="1" x14ac:dyDescent="0.25">
      <c r="A372" s="18">
        <v>1</v>
      </c>
      <c r="B372" s="19">
        <v>2</v>
      </c>
      <c r="C372" s="5">
        <v>3</v>
      </c>
      <c r="D372" s="5">
        <v>5</v>
      </c>
      <c r="E372" s="19">
        <v>6</v>
      </c>
      <c r="F372" s="19">
        <v>8</v>
      </c>
      <c r="G372" s="5">
        <v>9</v>
      </c>
      <c r="H372" s="19">
        <v>10</v>
      </c>
      <c r="I372" s="5">
        <v>11</v>
      </c>
      <c r="J372" s="19">
        <v>12</v>
      </c>
      <c r="K372" s="5">
        <v>13</v>
      </c>
      <c r="L372" s="19">
        <v>14</v>
      </c>
      <c r="M372" s="5">
        <v>15</v>
      </c>
      <c r="N372" s="19">
        <v>16</v>
      </c>
      <c r="O372" s="5">
        <v>17</v>
      </c>
      <c r="P372" s="19">
        <v>18</v>
      </c>
      <c r="Q372" s="5">
        <v>19</v>
      </c>
      <c r="R372" s="19">
        <v>20</v>
      </c>
    </row>
    <row r="373" spans="1:18" ht="17.25" customHeight="1" x14ac:dyDescent="0.25">
      <c r="A373" s="20" t="s">
        <v>590</v>
      </c>
      <c r="B373" s="20"/>
      <c r="C373" s="2" t="s">
        <v>19</v>
      </c>
      <c r="D373" s="21">
        <v>9852.0842338000002</v>
      </c>
      <c r="E373" s="21">
        <v>8530.0602005700002</v>
      </c>
      <c r="F373" s="21">
        <v>7395.2952432639859</v>
      </c>
      <c r="G373" s="21">
        <v>14616.4409378371</v>
      </c>
      <c r="H373" s="21">
        <v>0</v>
      </c>
      <c r="I373" s="21">
        <v>14520.320805363801</v>
      </c>
      <c r="J373" s="21">
        <v>0</v>
      </c>
      <c r="K373" s="21">
        <v>14829.674697558799</v>
      </c>
      <c r="L373" s="21">
        <v>0</v>
      </c>
      <c r="M373" s="21">
        <v>13625.724477117299</v>
      </c>
      <c r="N373" s="21">
        <v>0</v>
      </c>
      <c r="O373" s="21">
        <v>12497.5031222656</v>
      </c>
      <c r="P373" s="21">
        <v>0</v>
      </c>
      <c r="Q373" s="21">
        <f t="shared" ref="Q373:R375" si="40">O373+M373+K373+I373+G373</f>
        <v>70089.664040142598</v>
      </c>
      <c r="R373" s="21">
        <f t="shared" si="40"/>
        <v>0</v>
      </c>
    </row>
    <row r="374" spans="1:18" s="32" customFormat="1" ht="17.25" customHeight="1" x14ac:dyDescent="0.25">
      <c r="A374" s="49" t="s">
        <v>17</v>
      </c>
      <c r="B374" s="22" t="s">
        <v>591</v>
      </c>
      <c r="C374" s="2" t="s">
        <v>19</v>
      </c>
      <c r="D374" s="4">
        <v>9851.8692338000001</v>
      </c>
      <c r="E374" s="4">
        <v>8268.4012705999994</v>
      </c>
      <c r="F374" s="4">
        <v>7378.7801649219855</v>
      </c>
      <c r="G374" s="4">
        <v>14564.502850482</v>
      </c>
      <c r="H374" s="4">
        <v>0</v>
      </c>
      <c r="I374" s="4">
        <v>14242.783807622</v>
      </c>
      <c r="J374" s="4">
        <v>0</v>
      </c>
      <c r="K374" s="4">
        <v>14413.352437331099</v>
      </c>
      <c r="L374" s="4">
        <v>0</v>
      </c>
      <c r="M374" s="4">
        <v>13073.0982971173</v>
      </c>
      <c r="N374" s="4">
        <v>0</v>
      </c>
      <c r="O374" s="4">
        <v>11644.420265065601</v>
      </c>
      <c r="P374" s="4">
        <v>0</v>
      </c>
      <c r="Q374" s="4">
        <f>O374+M374+K374+I374+G374</f>
        <v>67938.157657617994</v>
      </c>
      <c r="R374" s="4">
        <f t="shared" si="40"/>
        <v>0</v>
      </c>
    </row>
    <row r="375" spans="1:18" ht="17.25" customHeight="1" x14ac:dyDescent="0.25">
      <c r="A375" s="48" t="s">
        <v>20</v>
      </c>
      <c r="B375" s="8" t="s">
        <v>592</v>
      </c>
      <c r="C375" s="5" t="s">
        <v>19</v>
      </c>
      <c r="D375" s="9">
        <v>3243.36435643</v>
      </c>
      <c r="E375" s="9">
        <v>2664.26469623</v>
      </c>
      <c r="F375" s="9">
        <v>1414.2183836892041</v>
      </c>
      <c r="G375" s="9">
        <v>3569.7086541541598</v>
      </c>
      <c r="H375" s="9">
        <v>0</v>
      </c>
      <c r="I375" s="9">
        <v>3012.2513601509399</v>
      </c>
      <c r="J375" s="9">
        <v>0</v>
      </c>
      <c r="K375" s="9">
        <v>3543.1311246955001</v>
      </c>
      <c r="L375" s="9">
        <v>0</v>
      </c>
      <c r="M375" s="9">
        <v>2621.4790436476601</v>
      </c>
      <c r="N375" s="9">
        <v>0</v>
      </c>
      <c r="O375" s="9">
        <v>1077.58348026514</v>
      </c>
      <c r="P375" s="9">
        <v>0</v>
      </c>
      <c r="Q375" s="9">
        <f t="shared" si="40"/>
        <v>13824.153662913401</v>
      </c>
      <c r="R375" s="9">
        <f t="shared" si="40"/>
        <v>0</v>
      </c>
    </row>
    <row r="376" spans="1:18" ht="27.75" customHeight="1" x14ac:dyDescent="0.25">
      <c r="A376" s="50" t="s">
        <v>593</v>
      </c>
      <c r="B376" s="8" t="s">
        <v>594</v>
      </c>
      <c r="C376" s="5" t="s">
        <v>19</v>
      </c>
      <c r="D376" s="9">
        <v>3243.36435643</v>
      </c>
      <c r="E376" s="9">
        <v>2641.52761556</v>
      </c>
      <c r="F376" s="9">
        <v>1393.864733289204</v>
      </c>
      <c r="G376" s="9">
        <v>3559.1215541501601</v>
      </c>
      <c r="H376" s="9">
        <v>0</v>
      </c>
      <c r="I376" s="9">
        <v>2751.1456665509399</v>
      </c>
      <c r="J376" s="9">
        <v>0</v>
      </c>
      <c r="K376" s="9">
        <v>3543.1311246955001</v>
      </c>
      <c r="L376" s="9">
        <v>0</v>
      </c>
      <c r="M376" s="9">
        <v>2621.4790436476601</v>
      </c>
      <c r="N376" s="9">
        <v>0</v>
      </c>
      <c r="O376" s="9">
        <v>1077.58348026514</v>
      </c>
      <c r="P376" s="9">
        <v>0</v>
      </c>
      <c r="Q376" s="9">
        <f>O382+M382+K382+I382+G382</f>
        <v>11679.05472438431</v>
      </c>
      <c r="R376" s="9">
        <f>P382+N382+L382+J382+H382</f>
        <v>0</v>
      </c>
    </row>
    <row r="377" spans="1:18" ht="17.25" customHeight="1" x14ac:dyDescent="0.25">
      <c r="A377" s="48" t="s">
        <v>595</v>
      </c>
      <c r="B377" s="8" t="s">
        <v>596</v>
      </c>
      <c r="C377" s="5" t="s">
        <v>19</v>
      </c>
      <c r="D377" s="24" t="s">
        <v>226</v>
      </c>
      <c r="E377" s="7" t="s">
        <v>226</v>
      </c>
      <c r="F377" s="7" t="s">
        <v>226</v>
      </c>
      <c r="G377" s="7" t="s">
        <v>226</v>
      </c>
      <c r="H377" s="7" t="s">
        <v>226</v>
      </c>
      <c r="I377" s="7" t="s">
        <v>226</v>
      </c>
      <c r="J377" s="7" t="s">
        <v>226</v>
      </c>
      <c r="K377" s="7" t="s">
        <v>226</v>
      </c>
      <c r="L377" s="7" t="s">
        <v>226</v>
      </c>
      <c r="M377" s="7" t="s">
        <v>226</v>
      </c>
      <c r="N377" s="7" t="s">
        <v>226</v>
      </c>
      <c r="O377" s="7" t="s">
        <v>226</v>
      </c>
      <c r="P377" s="7" t="s">
        <v>226</v>
      </c>
      <c r="Q377" s="7" t="s">
        <v>226</v>
      </c>
      <c r="R377" s="7" t="s">
        <v>226</v>
      </c>
    </row>
    <row r="378" spans="1:18" ht="17.25" customHeight="1" x14ac:dyDescent="0.25">
      <c r="A378" s="48" t="s">
        <v>597</v>
      </c>
      <c r="B378" s="8" t="s">
        <v>23</v>
      </c>
      <c r="C378" s="5" t="s">
        <v>19</v>
      </c>
      <c r="D378" s="24" t="s">
        <v>226</v>
      </c>
      <c r="E378" s="7" t="s">
        <v>226</v>
      </c>
      <c r="F378" s="7" t="s">
        <v>226</v>
      </c>
      <c r="G378" s="7" t="s">
        <v>226</v>
      </c>
      <c r="H378" s="7" t="s">
        <v>226</v>
      </c>
      <c r="I378" s="7" t="s">
        <v>226</v>
      </c>
      <c r="J378" s="7" t="s">
        <v>226</v>
      </c>
      <c r="K378" s="7" t="s">
        <v>226</v>
      </c>
      <c r="L378" s="7" t="s">
        <v>226</v>
      </c>
      <c r="M378" s="7" t="s">
        <v>226</v>
      </c>
      <c r="N378" s="7" t="s">
        <v>226</v>
      </c>
      <c r="O378" s="7" t="s">
        <v>226</v>
      </c>
      <c r="P378" s="7" t="s">
        <v>226</v>
      </c>
      <c r="Q378" s="7" t="s">
        <v>226</v>
      </c>
      <c r="R378" s="7" t="s">
        <v>226</v>
      </c>
    </row>
    <row r="379" spans="1:18" ht="17.25" customHeight="1" x14ac:dyDescent="0.25">
      <c r="A379" s="48" t="s">
        <v>598</v>
      </c>
      <c r="B379" s="8" t="s">
        <v>25</v>
      </c>
      <c r="C379" s="5" t="s">
        <v>19</v>
      </c>
      <c r="D379" s="24" t="s">
        <v>226</v>
      </c>
      <c r="E379" s="7" t="s">
        <v>226</v>
      </c>
      <c r="F379" s="7" t="s">
        <v>226</v>
      </c>
      <c r="G379" s="7" t="s">
        <v>226</v>
      </c>
      <c r="H379" s="7" t="s">
        <v>226</v>
      </c>
      <c r="I379" s="7" t="s">
        <v>226</v>
      </c>
      <c r="J379" s="7" t="s">
        <v>226</v>
      </c>
      <c r="K379" s="7" t="s">
        <v>226</v>
      </c>
      <c r="L379" s="7" t="s">
        <v>226</v>
      </c>
      <c r="M379" s="7" t="s">
        <v>226</v>
      </c>
      <c r="N379" s="7" t="s">
        <v>226</v>
      </c>
      <c r="O379" s="7" t="s">
        <v>226</v>
      </c>
      <c r="P379" s="7" t="s">
        <v>226</v>
      </c>
      <c r="Q379" s="7" t="s">
        <v>226</v>
      </c>
      <c r="R379" s="7" t="s">
        <v>226</v>
      </c>
    </row>
    <row r="380" spans="1:18" ht="17.25" customHeight="1" x14ac:dyDescent="0.25">
      <c r="A380" s="48" t="s">
        <v>599</v>
      </c>
      <c r="B380" s="8" t="s">
        <v>27</v>
      </c>
      <c r="C380" s="5" t="s">
        <v>19</v>
      </c>
      <c r="D380" s="24" t="s">
        <v>226</v>
      </c>
      <c r="E380" s="7" t="s">
        <v>226</v>
      </c>
      <c r="F380" s="7" t="s">
        <v>226</v>
      </c>
      <c r="G380" s="7" t="s">
        <v>226</v>
      </c>
      <c r="H380" s="7" t="s">
        <v>226</v>
      </c>
      <c r="I380" s="7" t="s">
        <v>226</v>
      </c>
      <c r="J380" s="7" t="s">
        <v>226</v>
      </c>
      <c r="K380" s="7" t="s">
        <v>226</v>
      </c>
      <c r="L380" s="7" t="s">
        <v>226</v>
      </c>
      <c r="M380" s="7" t="s">
        <v>226</v>
      </c>
      <c r="N380" s="7" t="s">
        <v>226</v>
      </c>
      <c r="O380" s="7" t="s">
        <v>226</v>
      </c>
      <c r="P380" s="7" t="s">
        <v>226</v>
      </c>
      <c r="Q380" s="7" t="s">
        <v>226</v>
      </c>
      <c r="R380" s="7" t="s">
        <v>226</v>
      </c>
    </row>
    <row r="381" spans="1:18" ht="17.25" customHeight="1" x14ac:dyDescent="0.25">
      <c r="A381" s="48" t="s">
        <v>600</v>
      </c>
      <c r="B381" s="8" t="s">
        <v>601</v>
      </c>
      <c r="C381" s="5" t="s">
        <v>19</v>
      </c>
      <c r="D381" s="24" t="s">
        <v>226</v>
      </c>
      <c r="E381" s="7" t="s">
        <v>226</v>
      </c>
      <c r="F381" s="7" t="s">
        <v>226</v>
      </c>
      <c r="G381" s="7" t="s">
        <v>226</v>
      </c>
      <c r="H381" s="7" t="s">
        <v>226</v>
      </c>
      <c r="I381" s="7" t="s">
        <v>226</v>
      </c>
      <c r="J381" s="7" t="s">
        <v>226</v>
      </c>
      <c r="K381" s="7" t="s">
        <v>226</v>
      </c>
      <c r="L381" s="7" t="s">
        <v>226</v>
      </c>
      <c r="M381" s="7" t="s">
        <v>226</v>
      </c>
      <c r="N381" s="7" t="s">
        <v>226</v>
      </c>
      <c r="O381" s="7" t="s">
        <v>226</v>
      </c>
      <c r="P381" s="7" t="s">
        <v>226</v>
      </c>
      <c r="Q381" s="7" t="s">
        <v>226</v>
      </c>
      <c r="R381" s="7" t="s">
        <v>226</v>
      </c>
    </row>
    <row r="382" spans="1:18" ht="17.25" customHeight="1" x14ac:dyDescent="0.25">
      <c r="A382" s="48" t="s">
        <v>602</v>
      </c>
      <c r="B382" s="8" t="s">
        <v>603</v>
      </c>
      <c r="C382" s="5" t="s">
        <v>19</v>
      </c>
      <c r="D382" s="23">
        <v>0</v>
      </c>
      <c r="E382" s="23">
        <v>0</v>
      </c>
      <c r="F382" s="23">
        <v>621.72001557025101</v>
      </c>
      <c r="G382" s="23">
        <v>2342.3648463541199</v>
      </c>
      <c r="H382" s="23">
        <v>0</v>
      </c>
      <c r="I382" s="23">
        <v>2094.4962294218899</v>
      </c>
      <c r="J382" s="23">
        <v>0</v>
      </c>
      <c r="K382" s="23">
        <v>3543.1311246955001</v>
      </c>
      <c r="L382" s="23">
        <v>0</v>
      </c>
      <c r="M382" s="23">
        <v>2621.4790436476601</v>
      </c>
      <c r="N382" s="23">
        <v>0</v>
      </c>
      <c r="O382" s="23">
        <v>1077.58348026514</v>
      </c>
      <c r="P382" s="23">
        <v>0</v>
      </c>
      <c r="Q382" s="23">
        <f t="shared" ref="Q382:R382" si="41">O382+M382+K382+I382+G382</f>
        <v>11679.05472438431</v>
      </c>
      <c r="R382" s="23">
        <f t="shared" si="41"/>
        <v>0</v>
      </c>
    </row>
    <row r="383" spans="1:18" ht="17.25" customHeight="1" x14ac:dyDescent="0.25">
      <c r="A383" s="48" t="s">
        <v>604</v>
      </c>
      <c r="B383" s="8" t="s">
        <v>605</v>
      </c>
      <c r="C383" s="5" t="s">
        <v>19</v>
      </c>
      <c r="D383" s="24" t="s">
        <v>226</v>
      </c>
      <c r="E383" s="24" t="s">
        <v>226</v>
      </c>
      <c r="F383" s="24" t="s">
        <v>226</v>
      </c>
      <c r="G383" s="24" t="s">
        <v>226</v>
      </c>
      <c r="H383" s="24" t="s">
        <v>226</v>
      </c>
      <c r="I383" s="24" t="s">
        <v>226</v>
      </c>
      <c r="J383" s="24" t="s">
        <v>226</v>
      </c>
      <c r="K383" s="24" t="s">
        <v>226</v>
      </c>
      <c r="L383" s="24" t="s">
        <v>226</v>
      </c>
      <c r="M383" s="24" t="s">
        <v>226</v>
      </c>
      <c r="N383" s="24" t="s">
        <v>226</v>
      </c>
      <c r="O383" s="24" t="s">
        <v>226</v>
      </c>
      <c r="P383" s="24" t="s">
        <v>226</v>
      </c>
      <c r="Q383" s="24" t="s">
        <v>226</v>
      </c>
      <c r="R383" s="24" t="s">
        <v>226</v>
      </c>
    </row>
    <row r="384" spans="1:18" ht="17.25" customHeight="1" x14ac:dyDescent="0.25">
      <c r="A384" s="48" t="s">
        <v>606</v>
      </c>
      <c r="B384" s="8" t="s">
        <v>607</v>
      </c>
      <c r="C384" s="5" t="s">
        <v>19</v>
      </c>
      <c r="D384" s="9">
        <v>3243.36435643</v>
      </c>
      <c r="E384" s="9">
        <v>2641.52761556</v>
      </c>
      <c r="F384" s="9">
        <v>772.14471771920398</v>
      </c>
      <c r="G384" s="9">
        <v>1216.7567077958699</v>
      </c>
      <c r="H384" s="9">
        <v>0</v>
      </c>
      <c r="I384" s="9">
        <v>656.64943712904596</v>
      </c>
      <c r="J384" s="9">
        <v>0</v>
      </c>
      <c r="K384" s="9">
        <v>0</v>
      </c>
      <c r="L384" s="9">
        <v>0</v>
      </c>
      <c r="M384" s="9">
        <v>0</v>
      </c>
      <c r="N384" s="9">
        <v>0</v>
      </c>
      <c r="O384" s="9">
        <v>0</v>
      </c>
      <c r="P384" s="9">
        <v>0</v>
      </c>
      <c r="Q384" s="9">
        <f t="shared" ref="Q384:R384" si="42">O384+M384+K384+I384+G384</f>
        <v>1873.4061449249159</v>
      </c>
      <c r="R384" s="9">
        <f t="shared" si="42"/>
        <v>0</v>
      </c>
    </row>
    <row r="385" spans="1:18" ht="32.25" customHeight="1" x14ac:dyDescent="0.25">
      <c r="A385" s="48" t="s">
        <v>608</v>
      </c>
      <c r="B385" s="8" t="s">
        <v>609</v>
      </c>
      <c r="C385" s="5" t="s">
        <v>19</v>
      </c>
      <c r="D385" s="24" t="s">
        <v>226</v>
      </c>
      <c r="E385" s="24" t="s">
        <v>226</v>
      </c>
      <c r="F385" s="24" t="s">
        <v>226</v>
      </c>
      <c r="G385" s="24" t="s">
        <v>226</v>
      </c>
      <c r="H385" s="24" t="s">
        <v>226</v>
      </c>
      <c r="I385" s="24" t="s">
        <v>226</v>
      </c>
      <c r="J385" s="24" t="s">
        <v>226</v>
      </c>
      <c r="K385" s="24" t="s">
        <v>226</v>
      </c>
      <c r="L385" s="24" t="s">
        <v>226</v>
      </c>
      <c r="M385" s="24" t="s">
        <v>226</v>
      </c>
      <c r="N385" s="24" t="s">
        <v>226</v>
      </c>
      <c r="O385" s="24" t="s">
        <v>226</v>
      </c>
      <c r="P385" s="24" t="s">
        <v>226</v>
      </c>
      <c r="Q385" s="24" t="s">
        <v>226</v>
      </c>
      <c r="R385" s="24" t="s">
        <v>226</v>
      </c>
    </row>
    <row r="386" spans="1:18" ht="17.25" customHeight="1" x14ac:dyDescent="0.25">
      <c r="A386" s="48" t="s">
        <v>610</v>
      </c>
      <c r="B386" s="8" t="s">
        <v>611</v>
      </c>
      <c r="C386" s="5" t="s">
        <v>19</v>
      </c>
      <c r="D386" s="24" t="s">
        <v>226</v>
      </c>
      <c r="E386" s="24" t="s">
        <v>226</v>
      </c>
      <c r="F386" s="24" t="s">
        <v>226</v>
      </c>
      <c r="G386" s="24" t="s">
        <v>226</v>
      </c>
      <c r="H386" s="24" t="s">
        <v>226</v>
      </c>
      <c r="I386" s="24" t="s">
        <v>226</v>
      </c>
      <c r="J386" s="24" t="s">
        <v>226</v>
      </c>
      <c r="K386" s="24" t="s">
        <v>226</v>
      </c>
      <c r="L386" s="24" t="s">
        <v>226</v>
      </c>
      <c r="M386" s="24" t="s">
        <v>226</v>
      </c>
      <c r="N386" s="24" t="s">
        <v>226</v>
      </c>
      <c r="O386" s="24" t="s">
        <v>226</v>
      </c>
      <c r="P386" s="24" t="s">
        <v>226</v>
      </c>
      <c r="Q386" s="24" t="s">
        <v>226</v>
      </c>
      <c r="R386" s="24" t="s">
        <v>226</v>
      </c>
    </row>
    <row r="387" spans="1:18" ht="17.25" customHeight="1" x14ac:dyDescent="0.25">
      <c r="A387" s="48" t="s">
        <v>612</v>
      </c>
      <c r="B387" s="8" t="s">
        <v>613</v>
      </c>
      <c r="C387" s="5" t="s">
        <v>19</v>
      </c>
      <c r="D387" s="9">
        <v>3243.36435643</v>
      </c>
      <c r="E387" s="9">
        <v>2641.52761556</v>
      </c>
      <c r="F387" s="9">
        <v>772.14471771920398</v>
      </c>
      <c r="G387" s="9">
        <v>1216.7567077958699</v>
      </c>
      <c r="H387" s="9">
        <v>0</v>
      </c>
      <c r="I387" s="9">
        <v>656.64943712904596</v>
      </c>
      <c r="J387" s="9">
        <v>0</v>
      </c>
      <c r="K387" s="9">
        <v>0</v>
      </c>
      <c r="L387" s="9">
        <v>0</v>
      </c>
      <c r="M387" s="9">
        <v>0</v>
      </c>
      <c r="N387" s="9">
        <v>0</v>
      </c>
      <c r="O387" s="9">
        <v>0</v>
      </c>
      <c r="P387" s="9">
        <v>0</v>
      </c>
      <c r="Q387" s="9">
        <f t="shared" ref="Q387:R388" si="43">O387+M387+K387+I387+G387</f>
        <v>1873.4061449249159</v>
      </c>
      <c r="R387" s="9">
        <f t="shared" si="43"/>
        <v>0</v>
      </c>
    </row>
    <row r="388" spans="1:18" ht="17.25" customHeight="1" x14ac:dyDescent="0.25">
      <c r="A388" s="48" t="s">
        <v>614</v>
      </c>
      <c r="B388" s="8" t="s">
        <v>611</v>
      </c>
      <c r="C388" s="5" t="s">
        <v>19</v>
      </c>
      <c r="D388" s="9">
        <v>3243.36435643</v>
      </c>
      <c r="E388" s="9">
        <v>2641.52761556</v>
      </c>
      <c r="F388" s="9">
        <v>772.14471771920398</v>
      </c>
      <c r="G388" s="9">
        <v>1216.7567077958699</v>
      </c>
      <c r="H388" s="9">
        <v>0</v>
      </c>
      <c r="I388" s="9">
        <v>656.64943712904596</v>
      </c>
      <c r="J388" s="9">
        <v>0</v>
      </c>
      <c r="K388" s="9">
        <v>0</v>
      </c>
      <c r="L388" s="9">
        <v>0</v>
      </c>
      <c r="M388" s="9">
        <v>0</v>
      </c>
      <c r="N388" s="9">
        <v>0</v>
      </c>
      <c r="O388" s="9">
        <v>0</v>
      </c>
      <c r="P388" s="9">
        <v>0</v>
      </c>
      <c r="Q388" s="9">
        <f t="shared" si="43"/>
        <v>1873.4061449249159</v>
      </c>
      <c r="R388" s="9">
        <f t="shared" si="43"/>
        <v>0</v>
      </c>
    </row>
    <row r="389" spans="1:18" ht="17.25" customHeight="1" x14ac:dyDescent="0.25">
      <c r="A389" s="48" t="s">
        <v>615</v>
      </c>
      <c r="B389" s="8" t="s">
        <v>616</v>
      </c>
      <c r="C389" s="5" t="s">
        <v>19</v>
      </c>
      <c r="D389" s="24" t="s">
        <v>226</v>
      </c>
      <c r="E389" s="7" t="s">
        <v>226</v>
      </c>
      <c r="F389" s="7" t="s">
        <v>226</v>
      </c>
      <c r="G389" s="7" t="s">
        <v>226</v>
      </c>
      <c r="H389" s="7" t="s">
        <v>226</v>
      </c>
      <c r="I389" s="7" t="s">
        <v>226</v>
      </c>
      <c r="J389" s="7" t="s">
        <v>226</v>
      </c>
      <c r="K389" s="7" t="s">
        <v>226</v>
      </c>
      <c r="L389" s="7" t="s">
        <v>226</v>
      </c>
      <c r="M389" s="7" t="s">
        <v>226</v>
      </c>
      <c r="N389" s="7" t="s">
        <v>226</v>
      </c>
      <c r="O389" s="7" t="s">
        <v>226</v>
      </c>
      <c r="P389" s="7" t="s">
        <v>226</v>
      </c>
      <c r="Q389" s="7" t="s">
        <v>226</v>
      </c>
      <c r="R389" s="7" t="s">
        <v>226</v>
      </c>
    </row>
    <row r="390" spans="1:18" ht="17.25" customHeight="1" x14ac:dyDescent="0.25">
      <c r="A390" s="48" t="s">
        <v>617</v>
      </c>
      <c r="B390" s="8" t="s">
        <v>423</v>
      </c>
      <c r="C390" s="5" t="s">
        <v>19</v>
      </c>
      <c r="D390" s="24" t="s">
        <v>226</v>
      </c>
      <c r="E390" s="7" t="s">
        <v>226</v>
      </c>
      <c r="F390" s="7" t="s">
        <v>226</v>
      </c>
      <c r="G390" s="7" t="s">
        <v>226</v>
      </c>
      <c r="H390" s="7" t="s">
        <v>226</v>
      </c>
      <c r="I390" s="7" t="s">
        <v>226</v>
      </c>
      <c r="J390" s="7" t="s">
        <v>226</v>
      </c>
      <c r="K390" s="7" t="s">
        <v>226</v>
      </c>
      <c r="L390" s="7" t="s">
        <v>226</v>
      </c>
      <c r="M390" s="7" t="s">
        <v>226</v>
      </c>
      <c r="N390" s="7" t="s">
        <v>226</v>
      </c>
      <c r="O390" s="7" t="s">
        <v>226</v>
      </c>
      <c r="P390" s="7" t="s">
        <v>226</v>
      </c>
      <c r="Q390" s="7" t="s">
        <v>226</v>
      </c>
      <c r="R390" s="7" t="s">
        <v>226</v>
      </c>
    </row>
    <row r="391" spans="1:18" ht="28.5" customHeight="1" x14ac:dyDescent="0.25">
      <c r="A391" s="48" t="s">
        <v>618</v>
      </c>
      <c r="B391" s="8" t="s">
        <v>619</v>
      </c>
      <c r="C391" s="5" t="s">
        <v>19</v>
      </c>
      <c r="D391" s="24" t="s">
        <v>226</v>
      </c>
      <c r="E391" s="7" t="s">
        <v>226</v>
      </c>
      <c r="F391" s="7" t="s">
        <v>226</v>
      </c>
      <c r="G391" s="7" t="s">
        <v>226</v>
      </c>
      <c r="H391" s="7" t="s">
        <v>226</v>
      </c>
      <c r="I391" s="7" t="s">
        <v>226</v>
      </c>
      <c r="J391" s="7" t="s">
        <v>226</v>
      </c>
      <c r="K391" s="7" t="s">
        <v>226</v>
      </c>
      <c r="L391" s="7" t="s">
        <v>226</v>
      </c>
      <c r="M391" s="7" t="s">
        <v>226</v>
      </c>
      <c r="N391" s="7" t="s">
        <v>226</v>
      </c>
      <c r="O391" s="7" t="s">
        <v>226</v>
      </c>
      <c r="P391" s="7" t="s">
        <v>226</v>
      </c>
      <c r="Q391" s="7" t="s">
        <v>226</v>
      </c>
      <c r="R391" s="7" t="s">
        <v>226</v>
      </c>
    </row>
    <row r="392" spans="1:18" ht="17.25" customHeight="1" x14ac:dyDescent="0.25">
      <c r="A392" s="48" t="s">
        <v>620</v>
      </c>
      <c r="B392" s="8" t="s">
        <v>43</v>
      </c>
      <c r="C392" s="5" t="s">
        <v>19</v>
      </c>
      <c r="D392" s="24" t="s">
        <v>226</v>
      </c>
      <c r="E392" s="7" t="s">
        <v>226</v>
      </c>
      <c r="F392" s="7" t="s">
        <v>226</v>
      </c>
      <c r="G392" s="7" t="s">
        <v>226</v>
      </c>
      <c r="H392" s="7" t="s">
        <v>226</v>
      </c>
      <c r="I392" s="7" t="s">
        <v>226</v>
      </c>
      <c r="J392" s="7" t="s">
        <v>226</v>
      </c>
      <c r="K392" s="7" t="s">
        <v>226</v>
      </c>
      <c r="L392" s="7" t="s">
        <v>226</v>
      </c>
      <c r="M392" s="7" t="s">
        <v>226</v>
      </c>
      <c r="N392" s="7" t="s">
        <v>226</v>
      </c>
      <c r="O392" s="7" t="s">
        <v>226</v>
      </c>
      <c r="P392" s="7" t="s">
        <v>226</v>
      </c>
      <c r="Q392" s="7" t="s">
        <v>226</v>
      </c>
      <c r="R392" s="7" t="s">
        <v>226</v>
      </c>
    </row>
    <row r="393" spans="1:18" ht="17.25" customHeight="1" x14ac:dyDescent="0.25">
      <c r="A393" s="48" t="s">
        <v>621</v>
      </c>
      <c r="B393" s="6" t="s">
        <v>45</v>
      </c>
      <c r="C393" s="5" t="s">
        <v>19</v>
      </c>
      <c r="D393" s="24" t="s">
        <v>226</v>
      </c>
      <c r="E393" s="7" t="s">
        <v>226</v>
      </c>
      <c r="F393" s="7" t="s">
        <v>226</v>
      </c>
      <c r="G393" s="7" t="s">
        <v>226</v>
      </c>
      <c r="H393" s="7" t="s">
        <v>226</v>
      </c>
      <c r="I393" s="7" t="s">
        <v>226</v>
      </c>
      <c r="J393" s="7" t="s">
        <v>226</v>
      </c>
      <c r="K393" s="7" t="s">
        <v>226</v>
      </c>
      <c r="L393" s="7" t="s">
        <v>226</v>
      </c>
      <c r="M393" s="7" t="s">
        <v>226</v>
      </c>
      <c r="N393" s="7" t="s">
        <v>226</v>
      </c>
      <c r="O393" s="7" t="s">
        <v>226</v>
      </c>
      <c r="P393" s="7" t="s">
        <v>226</v>
      </c>
      <c r="Q393" s="7" t="s">
        <v>226</v>
      </c>
      <c r="R393" s="7" t="s">
        <v>226</v>
      </c>
    </row>
    <row r="394" spans="1:18" ht="25.5" customHeight="1" x14ac:dyDescent="0.25">
      <c r="A394" s="48" t="s">
        <v>24</v>
      </c>
      <c r="B394" s="8" t="s">
        <v>622</v>
      </c>
      <c r="C394" s="5" t="s">
        <v>19</v>
      </c>
      <c r="D394" s="24" t="s">
        <v>226</v>
      </c>
      <c r="E394" s="7" t="s">
        <v>226</v>
      </c>
      <c r="F394" s="7" t="s">
        <v>226</v>
      </c>
      <c r="G394" s="7" t="s">
        <v>226</v>
      </c>
      <c r="H394" s="7" t="s">
        <v>226</v>
      </c>
      <c r="I394" s="7" t="s">
        <v>226</v>
      </c>
      <c r="J394" s="7" t="s">
        <v>226</v>
      </c>
      <c r="K394" s="7" t="s">
        <v>226</v>
      </c>
      <c r="L394" s="7" t="s">
        <v>226</v>
      </c>
      <c r="M394" s="7" t="s">
        <v>226</v>
      </c>
      <c r="N394" s="7" t="s">
        <v>226</v>
      </c>
      <c r="O394" s="7" t="s">
        <v>226</v>
      </c>
      <c r="P394" s="7" t="s">
        <v>226</v>
      </c>
      <c r="Q394" s="7" t="s">
        <v>226</v>
      </c>
      <c r="R394" s="7" t="s">
        <v>226</v>
      </c>
    </row>
    <row r="395" spans="1:18" ht="25.5" customHeight="1" x14ac:dyDescent="0.25">
      <c r="A395" s="48" t="s">
        <v>623</v>
      </c>
      <c r="B395" s="8" t="s">
        <v>23</v>
      </c>
      <c r="C395" s="5" t="s">
        <v>19</v>
      </c>
      <c r="D395" s="24" t="s">
        <v>226</v>
      </c>
      <c r="E395" s="7" t="s">
        <v>226</v>
      </c>
      <c r="F395" s="7" t="s">
        <v>226</v>
      </c>
      <c r="G395" s="7" t="s">
        <v>226</v>
      </c>
      <c r="H395" s="7" t="s">
        <v>226</v>
      </c>
      <c r="I395" s="7" t="s">
        <v>226</v>
      </c>
      <c r="J395" s="7" t="s">
        <v>226</v>
      </c>
      <c r="K395" s="7" t="s">
        <v>226</v>
      </c>
      <c r="L395" s="7" t="s">
        <v>226</v>
      </c>
      <c r="M395" s="7" t="s">
        <v>226</v>
      </c>
      <c r="N395" s="7" t="s">
        <v>226</v>
      </c>
      <c r="O395" s="7" t="s">
        <v>226</v>
      </c>
      <c r="P395" s="7" t="s">
        <v>226</v>
      </c>
      <c r="Q395" s="7" t="s">
        <v>226</v>
      </c>
      <c r="R395" s="7" t="s">
        <v>226</v>
      </c>
    </row>
    <row r="396" spans="1:18" ht="25.5" customHeight="1" x14ac:dyDescent="0.25">
      <c r="A396" s="48" t="s">
        <v>624</v>
      </c>
      <c r="B396" s="8" t="s">
        <v>25</v>
      </c>
      <c r="C396" s="5" t="s">
        <v>19</v>
      </c>
      <c r="D396" s="24" t="s">
        <v>226</v>
      </c>
      <c r="E396" s="7" t="s">
        <v>226</v>
      </c>
      <c r="F396" s="7" t="s">
        <v>226</v>
      </c>
      <c r="G396" s="7" t="s">
        <v>226</v>
      </c>
      <c r="H396" s="7" t="s">
        <v>226</v>
      </c>
      <c r="I396" s="7" t="s">
        <v>226</v>
      </c>
      <c r="J396" s="7" t="s">
        <v>226</v>
      </c>
      <c r="K396" s="7" t="s">
        <v>226</v>
      </c>
      <c r="L396" s="7" t="s">
        <v>226</v>
      </c>
      <c r="M396" s="7" t="s">
        <v>226</v>
      </c>
      <c r="N396" s="7" t="s">
        <v>226</v>
      </c>
      <c r="O396" s="7" t="s">
        <v>226</v>
      </c>
      <c r="P396" s="7" t="s">
        <v>226</v>
      </c>
      <c r="Q396" s="7" t="s">
        <v>226</v>
      </c>
      <c r="R396" s="7" t="s">
        <v>226</v>
      </c>
    </row>
    <row r="397" spans="1:18" ht="25.5" customHeight="1" x14ac:dyDescent="0.25">
      <c r="A397" s="48" t="s">
        <v>625</v>
      </c>
      <c r="B397" s="8" t="s">
        <v>27</v>
      </c>
      <c r="C397" s="5" t="s">
        <v>19</v>
      </c>
      <c r="D397" s="24" t="s">
        <v>226</v>
      </c>
      <c r="E397" s="7" t="s">
        <v>226</v>
      </c>
      <c r="F397" s="7" t="s">
        <v>226</v>
      </c>
      <c r="G397" s="7" t="s">
        <v>226</v>
      </c>
      <c r="H397" s="7" t="s">
        <v>226</v>
      </c>
      <c r="I397" s="7" t="s">
        <v>226</v>
      </c>
      <c r="J397" s="7" t="s">
        <v>226</v>
      </c>
      <c r="K397" s="7" t="s">
        <v>226</v>
      </c>
      <c r="L397" s="7" t="s">
        <v>226</v>
      </c>
      <c r="M397" s="7" t="s">
        <v>226</v>
      </c>
      <c r="N397" s="7" t="s">
        <v>226</v>
      </c>
      <c r="O397" s="7" t="s">
        <v>226</v>
      </c>
      <c r="P397" s="7" t="s">
        <v>226</v>
      </c>
      <c r="Q397" s="7" t="s">
        <v>226</v>
      </c>
      <c r="R397" s="7" t="s">
        <v>226</v>
      </c>
    </row>
    <row r="398" spans="1:18" x14ac:dyDescent="0.25">
      <c r="A398" s="48" t="s">
        <v>26</v>
      </c>
      <c r="B398" s="8" t="s">
        <v>626</v>
      </c>
      <c r="C398" s="5" t="s">
        <v>19</v>
      </c>
      <c r="D398" s="9">
        <v>0</v>
      </c>
      <c r="E398" s="9">
        <v>22.737080670000001</v>
      </c>
      <c r="F398" s="9">
        <v>20.353650399999999</v>
      </c>
      <c r="G398" s="9">
        <v>10.587100004</v>
      </c>
      <c r="H398" s="9">
        <v>0</v>
      </c>
      <c r="I398" s="9">
        <v>91.105693599999995</v>
      </c>
      <c r="J398" s="9">
        <v>0</v>
      </c>
      <c r="K398" s="9">
        <v>0</v>
      </c>
      <c r="L398" s="9">
        <v>0</v>
      </c>
      <c r="M398" s="9">
        <v>0</v>
      </c>
      <c r="N398" s="9">
        <v>0</v>
      </c>
      <c r="O398" s="9">
        <v>0</v>
      </c>
      <c r="P398" s="9">
        <v>0</v>
      </c>
      <c r="Q398" s="23">
        <f t="shared" ref="Q398:R400" si="44">O398+M398+K398+I398+G398</f>
        <v>101.692793604</v>
      </c>
      <c r="R398" s="23">
        <f t="shared" si="44"/>
        <v>0</v>
      </c>
    </row>
    <row r="399" spans="1:18" ht="17.25" customHeight="1" x14ac:dyDescent="0.25">
      <c r="A399" s="48" t="s">
        <v>28</v>
      </c>
      <c r="B399" s="8" t="s">
        <v>627</v>
      </c>
      <c r="C399" s="5" t="s">
        <v>19</v>
      </c>
      <c r="D399" s="23">
        <v>5621.5855461000001</v>
      </c>
      <c r="E399" s="23">
        <v>4724.8704350099997</v>
      </c>
      <c r="F399" s="23">
        <v>4925.0901059392399</v>
      </c>
      <c r="G399" s="23">
        <v>9134.6785834294205</v>
      </c>
      <c r="H399" s="23">
        <v>0</v>
      </c>
      <c r="I399" s="23">
        <v>9520.3319835986695</v>
      </c>
      <c r="J399" s="23">
        <v>0</v>
      </c>
      <c r="K399" s="23">
        <v>9067.3696708820698</v>
      </c>
      <c r="L399" s="23">
        <v>0</v>
      </c>
      <c r="M399" s="23">
        <v>8735.8806723386206</v>
      </c>
      <c r="N399" s="23">
        <v>0</v>
      </c>
      <c r="O399" s="23">
        <v>8848.2475839627805</v>
      </c>
      <c r="P399" s="23">
        <v>0</v>
      </c>
      <c r="Q399" s="23">
        <f>O399+M399+K399+I399+G399</f>
        <v>45306.508494211565</v>
      </c>
      <c r="R399" s="23">
        <f t="shared" si="44"/>
        <v>0</v>
      </c>
    </row>
    <row r="400" spans="1:18" ht="17.25" customHeight="1" x14ac:dyDescent="0.25">
      <c r="A400" s="48" t="s">
        <v>628</v>
      </c>
      <c r="B400" s="8" t="s">
        <v>629</v>
      </c>
      <c r="C400" s="5" t="s">
        <v>19</v>
      </c>
      <c r="D400" s="23">
        <v>5621.5855461000001</v>
      </c>
      <c r="E400" s="23">
        <v>4724.8704350099997</v>
      </c>
      <c r="F400" s="23">
        <v>4925.0901059392399</v>
      </c>
      <c r="G400" s="23">
        <v>8279.2398660753897</v>
      </c>
      <c r="H400" s="23">
        <v>0</v>
      </c>
      <c r="I400" s="23">
        <v>8518.1499855370894</v>
      </c>
      <c r="J400" s="23">
        <v>0</v>
      </c>
      <c r="K400" s="23">
        <v>8516.0820701955272</v>
      </c>
      <c r="L400" s="23">
        <v>0</v>
      </c>
      <c r="M400" s="23">
        <v>8735.8806723386206</v>
      </c>
      <c r="N400" s="23">
        <v>0</v>
      </c>
      <c r="O400" s="23">
        <v>8848.2475839627805</v>
      </c>
      <c r="P400" s="23">
        <v>0</v>
      </c>
      <c r="Q400" s="23">
        <f t="shared" si="44"/>
        <v>42897.600178109409</v>
      </c>
      <c r="R400" s="23">
        <f t="shared" si="44"/>
        <v>0</v>
      </c>
    </row>
    <row r="401" spans="1:18" ht="21.75" customHeight="1" x14ac:dyDescent="0.25">
      <c r="A401" s="48" t="s">
        <v>630</v>
      </c>
      <c r="B401" s="8" t="s">
        <v>631</v>
      </c>
      <c r="C401" s="5" t="s">
        <v>19</v>
      </c>
      <c r="D401" s="24" t="s">
        <v>226</v>
      </c>
      <c r="E401" s="7" t="s">
        <v>226</v>
      </c>
      <c r="F401" s="7" t="s">
        <v>226</v>
      </c>
      <c r="G401" s="7" t="s">
        <v>226</v>
      </c>
      <c r="H401" s="7" t="s">
        <v>226</v>
      </c>
      <c r="I401" s="7" t="s">
        <v>226</v>
      </c>
      <c r="J401" s="7" t="s">
        <v>226</v>
      </c>
      <c r="K401" s="7" t="s">
        <v>226</v>
      </c>
      <c r="L401" s="7" t="s">
        <v>226</v>
      </c>
      <c r="M401" s="7" t="s">
        <v>226</v>
      </c>
      <c r="N401" s="7" t="s">
        <v>226</v>
      </c>
      <c r="O401" s="7" t="s">
        <v>226</v>
      </c>
      <c r="P401" s="7" t="s">
        <v>226</v>
      </c>
      <c r="Q401" s="7" t="s">
        <v>226</v>
      </c>
      <c r="R401" s="7" t="s">
        <v>226</v>
      </c>
    </row>
    <row r="402" spans="1:18" ht="21.75" customHeight="1" x14ac:dyDescent="0.25">
      <c r="A402" s="48" t="s">
        <v>632</v>
      </c>
      <c r="B402" s="8" t="s">
        <v>23</v>
      </c>
      <c r="C402" s="5" t="s">
        <v>19</v>
      </c>
      <c r="D402" s="24" t="s">
        <v>226</v>
      </c>
      <c r="E402" s="7" t="s">
        <v>226</v>
      </c>
      <c r="F402" s="7" t="s">
        <v>226</v>
      </c>
      <c r="G402" s="7" t="s">
        <v>226</v>
      </c>
      <c r="H402" s="7" t="s">
        <v>226</v>
      </c>
      <c r="I402" s="7" t="s">
        <v>226</v>
      </c>
      <c r="J402" s="7" t="s">
        <v>226</v>
      </c>
      <c r="K402" s="7" t="s">
        <v>226</v>
      </c>
      <c r="L402" s="7" t="s">
        <v>226</v>
      </c>
      <c r="M402" s="7" t="s">
        <v>226</v>
      </c>
      <c r="N402" s="7" t="s">
        <v>226</v>
      </c>
      <c r="O402" s="7" t="s">
        <v>226</v>
      </c>
      <c r="P402" s="7" t="s">
        <v>226</v>
      </c>
      <c r="Q402" s="7" t="s">
        <v>226</v>
      </c>
      <c r="R402" s="7" t="s">
        <v>226</v>
      </c>
    </row>
    <row r="403" spans="1:18" ht="21.75" customHeight="1" x14ac:dyDescent="0.25">
      <c r="A403" s="48" t="s">
        <v>633</v>
      </c>
      <c r="B403" s="8" t="s">
        <v>25</v>
      </c>
      <c r="C403" s="5" t="s">
        <v>19</v>
      </c>
      <c r="D403" s="24" t="s">
        <v>226</v>
      </c>
      <c r="E403" s="7" t="s">
        <v>226</v>
      </c>
      <c r="F403" s="7" t="s">
        <v>226</v>
      </c>
      <c r="G403" s="7" t="s">
        <v>226</v>
      </c>
      <c r="H403" s="7" t="s">
        <v>226</v>
      </c>
      <c r="I403" s="7" t="s">
        <v>226</v>
      </c>
      <c r="J403" s="7" t="s">
        <v>226</v>
      </c>
      <c r="K403" s="7" t="s">
        <v>226</v>
      </c>
      <c r="L403" s="7" t="s">
        <v>226</v>
      </c>
      <c r="M403" s="7" t="s">
        <v>226</v>
      </c>
      <c r="N403" s="7" t="s">
        <v>226</v>
      </c>
      <c r="O403" s="7" t="s">
        <v>226</v>
      </c>
      <c r="P403" s="7" t="s">
        <v>226</v>
      </c>
      <c r="Q403" s="7" t="s">
        <v>226</v>
      </c>
      <c r="R403" s="7" t="s">
        <v>226</v>
      </c>
    </row>
    <row r="404" spans="1:18" ht="21.75" customHeight="1" x14ac:dyDescent="0.25">
      <c r="A404" s="48" t="s">
        <v>634</v>
      </c>
      <c r="B404" s="8" t="s">
        <v>27</v>
      </c>
      <c r="C404" s="5" t="s">
        <v>19</v>
      </c>
      <c r="D404" s="24" t="s">
        <v>226</v>
      </c>
      <c r="E404" s="7" t="s">
        <v>226</v>
      </c>
      <c r="F404" s="7" t="s">
        <v>226</v>
      </c>
      <c r="G404" s="7" t="s">
        <v>226</v>
      </c>
      <c r="H404" s="7" t="s">
        <v>226</v>
      </c>
      <c r="I404" s="7" t="s">
        <v>226</v>
      </c>
      <c r="J404" s="7" t="s">
        <v>226</v>
      </c>
      <c r="K404" s="7" t="s">
        <v>226</v>
      </c>
      <c r="L404" s="7" t="s">
        <v>226</v>
      </c>
      <c r="M404" s="7" t="s">
        <v>226</v>
      </c>
      <c r="N404" s="7" t="s">
        <v>226</v>
      </c>
      <c r="O404" s="7" t="s">
        <v>226</v>
      </c>
      <c r="P404" s="7" t="s">
        <v>226</v>
      </c>
      <c r="Q404" s="7" t="s">
        <v>226</v>
      </c>
      <c r="R404" s="7" t="s">
        <v>226</v>
      </c>
    </row>
    <row r="405" spans="1:18" ht="17.25" customHeight="1" x14ac:dyDescent="0.25">
      <c r="A405" s="48" t="s">
        <v>635</v>
      </c>
      <c r="B405" s="8" t="s">
        <v>408</v>
      </c>
      <c r="C405" s="5" t="s">
        <v>19</v>
      </c>
      <c r="D405" s="24" t="s">
        <v>226</v>
      </c>
      <c r="E405" s="7" t="s">
        <v>226</v>
      </c>
      <c r="F405" s="7" t="s">
        <v>226</v>
      </c>
      <c r="G405" s="7" t="s">
        <v>226</v>
      </c>
      <c r="H405" s="7" t="s">
        <v>226</v>
      </c>
      <c r="I405" s="7" t="s">
        <v>226</v>
      </c>
      <c r="J405" s="7" t="s">
        <v>226</v>
      </c>
      <c r="K405" s="7" t="s">
        <v>226</v>
      </c>
      <c r="L405" s="7" t="s">
        <v>226</v>
      </c>
      <c r="M405" s="7" t="s">
        <v>226</v>
      </c>
      <c r="N405" s="7" t="s">
        <v>226</v>
      </c>
      <c r="O405" s="7" t="s">
        <v>226</v>
      </c>
      <c r="P405" s="7" t="s">
        <v>226</v>
      </c>
      <c r="Q405" s="7" t="s">
        <v>226</v>
      </c>
      <c r="R405" s="7" t="s">
        <v>226</v>
      </c>
    </row>
    <row r="406" spans="1:18" ht="17.25" customHeight="1" x14ac:dyDescent="0.25">
      <c r="A406" s="48" t="s">
        <v>636</v>
      </c>
      <c r="B406" s="8" t="s">
        <v>411</v>
      </c>
      <c r="C406" s="5" t="s">
        <v>19</v>
      </c>
      <c r="D406" s="23">
        <v>5621.5855461000001</v>
      </c>
      <c r="E406" s="23">
        <v>4724.8704350099997</v>
      </c>
      <c r="F406" s="23">
        <v>4925.0901059392399</v>
      </c>
      <c r="G406" s="23">
        <v>8279.2398660753897</v>
      </c>
      <c r="H406" s="23">
        <v>0</v>
      </c>
      <c r="I406" s="23">
        <v>8518.1499855370894</v>
      </c>
      <c r="J406" s="23">
        <v>0</v>
      </c>
      <c r="K406" s="23">
        <v>8516.0820701955272</v>
      </c>
      <c r="L406" s="23">
        <v>0</v>
      </c>
      <c r="M406" s="23">
        <v>8735.8806723386206</v>
      </c>
      <c r="N406" s="23">
        <v>0</v>
      </c>
      <c r="O406" s="23">
        <v>8848.2475839627805</v>
      </c>
      <c r="P406" s="23">
        <v>0</v>
      </c>
      <c r="Q406" s="23">
        <f t="shared" ref="Q406:R406" si="45">O406+M406+K406+I406+G406</f>
        <v>42897.600178109409</v>
      </c>
      <c r="R406" s="23">
        <f t="shared" si="45"/>
        <v>0</v>
      </c>
    </row>
    <row r="407" spans="1:18" ht="17.25" customHeight="1" x14ac:dyDescent="0.25">
      <c r="A407" s="48" t="s">
        <v>637</v>
      </c>
      <c r="B407" s="8" t="s">
        <v>414</v>
      </c>
      <c r="C407" s="5" t="s">
        <v>19</v>
      </c>
      <c r="D407" s="24" t="s">
        <v>226</v>
      </c>
      <c r="E407" s="24" t="s">
        <v>226</v>
      </c>
      <c r="F407" s="24" t="s">
        <v>226</v>
      </c>
      <c r="G407" s="24" t="s">
        <v>226</v>
      </c>
      <c r="H407" s="24" t="s">
        <v>226</v>
      </c>
      <c r="I407" s="24" t="s">
        <v>226</v>
      </c>
      <c r="J407" s="24" t="s">
        <v>226</v>
      </c>
      <c r="K407" s="24" t="s">
        <v>226</v>
      </c>
      <c r="L407" s="24" t="s">
        <v>226</v>
      </c>
      <c r="M407" s="24" t="s">
        <v>226</v>
      </c>
      <c r="N407" s="24" t="s">
        <v>226</v>
      </c>
      <c r="O407" s="24" t="s">
        <v>226</v>
      </c>
      <c r="P407" s="24" t="s">
        <v>226</v>
      </c>
      <c r="Q407" s="24" t="s">
        <v>226</v>
      </c>
      <c r="R407" s="24" t="s">
        <v>226</v>
      </c>
    </row>
    <row r="408" spans="1:18" ht="17.25" customHeight="1" x14ac:dyDescent="0.25">
      <c r="A408" s="48" t="s">
        <v>638</v>
      </c>
      <c r="B408" s="8" t="s">
        <v>420</v>
      </c>
      <c r="C408" s="5" t="s">
        <v>19</v>
      </c>
      <c r="D408" s="24" t="s">
        <v>226</v>
      </c>
      <c r="E408" s="7" t="s">
        <v>226</v>
      </c>
      <c r="F408" s="7" t="s">
        <v>226</v>
      </c>
      <c r="G408" s="7" t="s">
        <v>226</v>
      </c>
      <c r="H408" s="7" t="s">
        <v>226</v>
      </c>
      <c r="I408" s="7" t="s">
        <v>226</v>
      </c>
      <c r="J408" s="7" t="s">
        <v>226</v>
      </c>
      <c r="K408" s="7" t="s">
        <v>226</v>
      </c>
      <c r="L408" s="7" t="s">
        <v>226</v>
      </c>
      <c r="M408" s="7" t="s">
        <v>226</v>
      </c>
      <c r="N408" s="7" t="s">
        <v>226</v>
      </c>
      <c r="O408" s="7" t="s">
        <v>226</v>
      </c>
      <c r="P408" s="7" t="s">
        <v>226</v>
      </c>
      <c r="Q408" s="7" t="s">
        <v>226</v>
      </c>
      <c r="R408" s="7" t="s">
        <v>226</v>
      </c>
    </row>
    <row r="409" spans="1:18" ht="17.25" customHeight="1" x14ac:dyDescent="0.25">
      <c r="A409" s="48" t="s">
        <v>639</v>
      </c>
      <c r="B409" s="8" t="s">
        <v>423</v>
      </c>
      <c r="C409" s="5" t="s">
        <v>19</v>
      </c>
      <c r="D409" s="24" t="s">
        <v>226</v>
      </c>
      <c r="E409" s="7" t="s">
        <v>226</v>
      </c>
      <c r="F409" s="7" t="s">
        <v>226</v>
      </c>
      <c r="G409" s="7" t="s">
        <v>226</v>
      </c>
      <c r="H409" s="7" t="s">
        <v>226</v>
      </c>
      <c r="I409" s="7" t="s">
        <v>226</v>
      </c>
      <c r="J409" s="7" t="s">
        <v>226</v>
      </c>
      <c r="K409" s="7" t="s">
        <v>226</v>
      </c>
      <c r="L409" s="7" t="s">
        <v>226</v>
      </c>
      <c r="M409" s="7" t="s">
        <v>226</v>
      </c>
      <c r="N409" s="7" t="s">
        <v>226</v>
      </c>
      <c r="O409" s="7" t="s">
        <v>226</v>
      </c>
      <c r="P409" s="7" t="s">
        <v>226</v>
      </c>
      <c r="Q409" s="7" t="s">
        <v>226</v>
      </c>
      <c r="R409" s="7" t="s">
        <v>226</v>
      </c>
    </row>
    <row r="410" spans="1:18" ht="17.25" customHeight="1" x14ac:dyDescent="0.25">
      <c r="A410" s="48" t="s">
        <v>640</v>
      </c>
      <c r="B410" s="8" t="s">
        <v>426</v>
      </c>
      <c r="C410" s="5" t="s">
        <v>19</v>
      </c>
      <c r="D410" s="24" t="s">
        <v>226</v>
      </c>
      <c r="E410" s="7" t="s">
        <v>226</v>
      </c>
      <c r="F410" s="7" t="s">
        <v>226</v>
      </c>
      <c r="G410" s="7" t="s">
        <v>226</v>
      </c>
      <c r="H410" s="7" t="s">
        <v>226</v>
      </c>
      <c r="I410" s="7" t="s">
        <v>226</v>
      </c>
      <c r="J410" s="7" t="s">
        <v>226</v>
      </c>
      <c r="K410" s="7" t="s">
        <v>226</v>
      </c>
      <c r="L410" s="7" t="s">
        <v>226</v>
      </c>
      <c r="M410" s="7" t="s">
        <v>226</v>
      </c>
      <c r="N410" s="7" t="s">
        <v>226</v>
      </c>
      <c r="O410" s="7" t="s">
        <v>226</v>
      </c>
      <c r="P410" s="7" t="s">
        <v>226</v>
      </c>
      <c r="Q410" s="7" t="s">
        <v>226</v>
      </c>
      <c r="R410" s="7" t="s">
        <v>226</v>
      </c>
    </row>
    <row r="411" spans="1:18" ht="17.25" customHeight="1" x14ac:dyDescent="0.25">
      <c r="A411" s="48" t="s">
        <v>641</v>
      </c>
      <c r="B411" s="8" t="s">
        <v>43</v>
      </c>
      <c r="C411" s="5" t="s">
        <v>19</v>
      </c>
      <c r="D411" s="24" t="s">
        <v>226</v>
      </c>
      <c r="E411" s="7" t="s">
        <v>226</v>
      </c>
      <c r="F411" s="7" t="s">
        <v>226</v>
      </c>
      <c r="G411" s="7" t="s">
        <v>226</v>
      </c>
      <c r="H411" s="7" t="s">
        <v>226</v>
      </c>
      <c r="I411" s="7" t="s">
        <v>226</v>
      </c>
      <c r="J411" s="7" t="s">
        <v>226</v>
      </c>
      <c r="K411" s="7" t="s">
        <v>226</v>
      </c>
      <c r="L411" s="7" t="s">
        <v>226</v>
      </c>
      <c r="M411" s="7" t="s">
        <v>226</v>
      </c>
      <c r="N411" s="7" t="s">
        <v>226</v>
      </c>
      <c r="O411" s="7" t="s">
        <v>226</v>
      </c>
      <c r="P411" s="7" t="s">
        <v>226</v>
      </c>
      <c r="Q411" s="7" t="s">
        <v>226</v>
      </c>
      <c r="R411" s="7" t="s">
        <v>226</v>
      </c>
    </row>
    <row r="412" spans="1:18" ht="17.25" customHeight="1" x14ac:dyDescent="0.25">
      <c r="A412" s="48" t="s">
        <v>642</v>
      </c>
      <c r="B412" s="6" t="s">
        <v>45</v>
      </c>
      <c r="C412" s="5" t="s">
        <v>19</v>
      </c>
      <c r="D412" s="24" t="s">
        <v>226</v>
      </c>
      <c r="E412" s="7" t="s">
        <v>226</v>
      </c>
      <c r="F412" s="7" t="s">
        <v>226</v>
      </c>
      <c r="G412" s="7" t="s">
        <v>226</v>
      </c>
      <c r="H412" s="7" t="s">
        <v>226</v>
      </c>
      <c r="I412" s="7" t="s">
        <v>226</v>
      </c>
      <c r="J412" s="7" t="s">
        <v>226</v>
      </c>
      <c r="K412" s="7" t="s">
        <v>226</v>
      </c>
      <c r="L412" s="7" t="s">
        <v>226</v>
      </c>
      <c r="M412" s="7" t="s">
        <v>226</v>
      </c>
      <c r="N412" s="7" t="s">
        <v>226</v>
      </c>
      <c r="O412" s="7" t="s">
        <v>226</v>
      </c>
      <c r="P412" s="7" t="s">
        <v>226</v>
      </c>
      <c r="Q412" s="7" t="s">
        <v>226</v>
      </c>
      <c r="R412" s="7" t="s">
        <v>226</v>
      </c>
    </row>
    <row r="413" spans="1:18" ht="17.25" customHeight="1" x14ac:dyDescent="0.25">
      <c r="A413" s="48" t="s">
        <v>643</v>
      </c>
      <c r="B413" s="8" t="s">
        <v>644</v>
      </c>
      <c r="C413" s="5" t="s">
        <v>19</v>
      </c>
      <c r="D413" s="9">
        <v>0</v>
      </c>
      <c r="E413" s="9">
        <v>0</v>
      </c>
      <c r="F413" s="9">
        <v>0</v>
      </c>
      <c r="G413" s="9">
        <v>0</v>
      </c>
      <c r="H413" s="9">
        <v>0</v>
      </c>
      <c r="I413" s="9">
        <v>0</v>
      </c>
      <c r="J413" s="9">
        <v>0</v>
      </c>
      <c r="K413" s="9">
        <v>0</v>
      </c>
      <c r="L413" s="9">
        <v>0</v>
      </c>
      <c r="M413" s="9">
        <v>0</v>
      </c>
      <c r="N413" s="9">
        <v>0</v>
      </c>
      <c r="O413" s="9">
        <v>0</v>
      </c>
      <c r="P413" s="9">
        <v>0</v>
      </c>
      <c r="Q413" s="9">
        <f t="shared" ref="Q413:R414" si="46">O413+M413+K413+I413+G413</f>
        <v>0</v>
      </c>
      <c r="R413" s="9">
        <f t="shared" si="46"/>
        <v>0</v>
      </c>
    </row>
    <row r="414" spans="1:18" ht="17.25" customHeight="1" x14ac:dyDescent="0.25">
      <c r="A414" s="48" t="s">
        <v>645</v>
      </c>
      <c r="B414" s="8" t="s">
        <v>646</v>
      </c>
      <c r="C414" s="5" t="s">
        <v>19</v>
      </c>
      <c r="D414" s="9">
        <v>0</v>
      </c>
      <c r="E414" s="9">
        <v>0</v>
      </c>
      <c r="F414" s="9">
        <v>0</v>
      </c>
      <c r="G414" s="9">
        <v>855.43871745619003</v>
      </c>
      <c r="H414" s="9">
        <v>0</v>
      </c>
      <c r="I414" s="9">
        <v>1002.1819968054</v>
      </c>
      <c r="J414" s="9">
        <v>0</v>
      </c>
      <c r="K414" s="9">
        <v>551.28760068911299</v>
      </c>
      <c r="L414" s="9">
        <v>0</v>
      </c>
      <c r="M414" s="9">
        <v>0</v>
      </c>
      <c r="N414" s="9">
        <v>0</v>
      </c>
      <c r="O414" s="9">
        <v>0</v>
      </c>
      <c r="P414" s="9">
        <v>0</v>
      </c>
      <c r="Q414" s="9">
        <f t="shared" si="46"/>
        <v>2408.9083149507032</v>
      </c>
      <c r="R414" s="9">
        <f t="shared" si="46"/>
        <v>0</v>
      </c>
    </row>
    <row r="415" spans="1:18" ht="17.25" customHeight="1" x14ac:dyDescent="0.25">
      <c r="A415" s="48" t="s">
        <v>647</v>
      </c>
      <c r="B415" s="8" t="s">
        <v>631</v>
      </c>
      <c r="C415" s="5" t="s">
        <v>19</v>
      </c>
      <c r="D415" s="24" t="s">
        <v>226</v>
      </c>
      <c r="E415" s="7" t="s">
        <v>226</v>
      </c>
      <c r="F415" s="7" t="s">
        <v>226</v>
      </c>
      <c r="G415" s="7" t="s">
        <v>226</v>
      </c>
      <c r="H415" s="7" t="s">
        <v>226</v>
      </c>
      <c r="I415" s="7" t="s">
        <v>226</v>
      </c>
      <c r="J415" s="7" t="s">
        <v>226</v>
      </c>
      <c r="K415" s="7" t="s">
        <v>226</v>
      </c>
      <c r="L415" s="7" t="s">
        <v>226</v>
      </c>
      <c r="M415" s="7" t="s">
        <v>226</v>
      </c>
      <c r="N415" s="7" t="s">
        <v>226</v>
      </c>
      <c r="O415" s="7" t="s">
        <v>226</v>
      </c>
      <c r="P415" s="7" t="s">
        <v>226</v>
      </c>
      <c r="Q415" s="7" t="s">
        <v>226</v>
      </c>
      <c r="R415" s="7" t="s">
        <v>226</v>
      </c>
    </row>
    <row r="416" spans="1:18" ht="17.25" customHeight="1" x14ac:dyDescent="0.25">
      <c r="A416" s="48" t="s">
        <v>648</v>
      </c>
      <c r="B416" s="8" t="s">
        <v>23</v>
      </c>
      <c r="C416" s="5" t="s">
        <v>19</v>
      </c>
      <c r="D416" s="24" t="s">
        <v>226</v>
      </c>
      <c r="E416" s="7" t="s">
        <v>226</v>
      </c>
      <c r="F416" s="7" t="s">
        <v>226</v>
      </c>
      <c r="G416" s="7" t="s">
        <v>226</v>
      </c>
      <c r="H416" s="7" t="s">
        <v>226</v>
      </c>
      <c r="I416" s="7" t="s">
        <v>226</v>
      </c>
      <c r="J416" s="7" t="s">
        <v>226</v>
      </c>
      <c r="K416" s="7" t="s">
        <v>226</v>
      </c>
      <c r="L416" s="7" t="s">
        <v>226</v>
      </c>
      <c r="M416" s="7" t="s">
        <v>226</v>
      </c>
      <c r="N416" s="7" t="s">
        <v>226</v>
      </c>
      <c r="O416" s="7" t="s">
        <v>226</v>
      </c>
      <c r="P416" s="7" t="s">
        <v>226</v>
      </c>
      <c r="Q416" s="7" t="s">
        <v>226</v>
      </c>
      <c r="R416" s="7" t="s">
        <v>226</v>
      </c>
    </row>
    <row r="417" spans="1:18" ht="17.25" customHeight="1" x14ac:dyDescent="0.25">
      <c r="A417" s="48" t="s">
        <v>649</v>
      </c>
      <c r="B417" s="8" t="s">
        <v>25</v>
      </c>
      <c r="C417" s="5" t="s">
        <v>19</v>
      </c>
      <c r="D417" s="24" t="s">
        <v>226</v>
      </c>
      <c r="E417" s="7" t="s">
        <v>226</v>
      </c>
      <c r="F417" s="7" t="s">
        <v>226</v>
      </c>
      <c r="G417" s="7" t="s">
        <v>226</v>
      </c>
      <c r="H417" s="7" t="s">
        <v>226</v>
      </c>
      <c r="I417" s="7" t="s">
        <v>226</v>
      </c>
      <c r="J417" s="7" t="s">
        <v>226</v>
      </c>
      <c r="K417" s="7" t="s">
        <v>226</v>
      </c>
      <c r="L417" s="7" t="s">
        <v>226</v>
      </c>
      <c r="M417" s="7" t="s">
        <v>226</v>
      </c>
      <c r="N417" s="7" t="s">
        <v>226</v>
      </c>
      <c r="O417" s="7" t="s">
        <v>226</v>
      </c>
      <c r="P417" s="7" t="s">
        <v>226</v>
      </c>
      <c r="Q417" s="7" t="s">
        <v>226</v>
      </c>
      <c r="R417" s="7" t="s">
        <v>226</v>
      </c>
    </row>
    <row r="418" spans="1:18" ht="17.25" customHeight="1" x14ac:dyDescent="0.25">
      <c r="A418" s="48" t="s">
        <v>650</v>
      </c>
      <c r="B418" s="8" t="s">
        <v>27</v>
      </c>
      <c r="C418" s="5" t="s">
        <v>19</v>
      </c>
      <c r="D418" s="24" t="s">
        <v>226</v>
      </c>
      <c r="E418" s="7" t="s">
        <v>226</v>
      </c>
      <c r="F418" s="7" t="s">
        <v>226</v>
      </c>
      <c r="G418" s="7" t="s">
        <v>226</v>
      </c>
      <c r="H418" s="7" t="s">
        <v>226</v>
      </c>
      <c r="I418" s="7" t="s">
        <v>226</v>
      </c>
      <c r="J418" s="7" t="s">
        <v>226</v>
      </c>
      <c r="K418" s="7" t="s">
        <v>226</v>
      </c>
      <c r="L418" s="7" t="s">
        <v>226</v>
      </c>
      <c r="M418" s="7" t="s">
        <v>226</v>
      </c>
      <c r="N418" s="7" t="s">
        <v>226</v>
      </c>
      <c r="O418" s="7" t="s">
        <v>226</v>
      </c>
      <c r="P418" s="7" t="s">
        <v>226</v>
      </c>
      <c r="Q418" s="7" t="s">
        <v>226</v>
      </c>
      <c r="R418" s="7" t="s">
        <v>226</v>
      </c>
    </row>
    <row r="419" spans="1:18" ht="17.25" customHeight="1" x14ac:dyDescent="0.25">
      <c r="A419" s="48" t="s">
        <v>651</v>
      </c>
      <c r="B419" s="8" t="s">
        <v>408</v>
      </c>
      <c r="C419" s="5" t="s">
        <v>19</v>
      </c>
      <c r="D419" s="24" t="s">
        <v>226</v>
      </c>
      <c r="E419" s="7" t="s">
        <v>226</v>
      </c>
      <c r="F419" s="7" t="s">
        <v>226</v>
      </c>
      <c r="G419" s="7" t="s">
        <v>226</v>
      </c>
      <c r="H419" s="7" t="s">
        <v>226</v>
      </c>
      <c r="I419" s="7" t="s">
        <v>226</v>
      </c>
      <c r="J419" s="7" t="s">
        <v>226</v>
      </c>
      <c r="K419" s="7" t="s">
        <v>226</v>
      </c>
      <c r="L419" s="7" t="s">
        <v>226</v>
      </c>
      <c r="M419" s="7" t="s">
        <v>226</v>
      </c>
      <c r="N419" s="7" t="s">
        <v>226</v>
      </c>
      <c r="O419" s="7" t="s">
        <v>226</v>
      </c>
      <c r="P419" s="7" t="s">
        <v>226</v>
      </c>
      <c r="Q419" s="7" t="s">
        <v>226</v>
      </c>
      <c r="R419" s="7" t="s">
        <v>226</v>
      </c>
    </row>
    <row r="420" spans="1:18" ht="17.25" customHeight="1" x14ac:dyDescent="0.25">
      <c r="A420" s="48" t="s">
        <v>652</v>
      </c>
      <c r="B420" s="8" t="s">
        <v>411</v>
      </c>
      <c r="C420" s="5" t="s">
        <v>19</v>
      </c>
      <c r="D420" s="9">
        <v>0</v>
      </c>
      <c r="E420" s="9">
        <v>0</v>
      </c>
      <c r="F420" s="9">
        <v>0</v>
      </c>
      <c r="G420" s="9">
        <v>0</v>
      </c>
      <c r="H420" s="9">
        <v>0</v>
      </c>
      <c r="I420" s="9">
        <v>0</v>
      </c>
      <c r="J420" s="9">
        <v>0</v>
      </c>
      <c r="K420" s="9">
        <v>0</v>
      </c>
      <c r="L420" s="9">
        <v>0</v>
      </c>
      <c r="M420" s="9">
        <v>0</v>
      </c>
      <c r="N420" s="9">
        <v>0</v>
      </c>
      <c r="O420" s="9">
        <v>0</v>
      </c>
      <c r="P420" s="9">
        <v>0</v>
      </c>
      <c r="Q420" s="9">
        <f t="shared" ref="Q420:R420" si="47">O420+M420+K420+I420+G420</f>
        <v>0</v>
      </c>
      <c r="R420" s="9">
        <f t="shared" si="47"/>
        <v>0</v>
      </c>
    </row>
    <row r="421" spans="1:18" ht="17.25" customHeight="1" x14ac:dyDescent="0.25">
      <c r="A421" s="48" t="s">
        <v>653</v>
      </c>
      <c r="B421" s="8" t="s">
        <v>414</v>
      </c>
      <c r="C421" s="5" t="s">
        <v>19</v>
      </c>
      <c r="D421" s="24" t="s">
        <v>226</v>
      </c>
      <c r="E421" s="7" t="s">
        <v>226</v>
      </c>
      <c r="F421" s="7" t="s">
        <v>226</v>
      </c>
      <c r="G421" s="7" t="s">
        <v>226</v>
      </c>
      <c r="H421" s="7" t="s">
        <v>226</v>
      </c>
      <c r="I421" s="7" t="s">
        <v>226</v>
      </c>
      <c r="J421" s="7" t="s">
        <v>226</v>
      </c>
      <c r="K421" s="7" t="s">
        <v>226</v>
      </c>
      <c r="L421" s="7" t="s">
        <v>226</v>
      </c>
      <c r="M421" s="7" t="s">
        <v>226</v>
      </c>
      <c r="N421" s="7" t="s">
        <v>226</v>
      </c>
      <c r="O421" s="7" t="s">
        <v>226</v>
      </c>
      <c r="P421" s="7" t="s">
        <v>226</v>
      </c>
      <c r="Q421" s="7" t="s">
        <v>226</v>
      </c>
      <c r="R421" s="7" t="s">
        <v>226</v>
      </c>
    </row>
    <row r="422" spans="1:18" ht="17.25" customHeight="1" x14ac:dyDescent="0.25">
      <c r="A422" s="48" t="s">
        <v>654</v>
      </c>
      <c r="B422" s="8" t="s">
        <v>420</v>
      </c>
      <c r="C422" s="5" t="s">
        <v>19</v>
      </c>
      <c r="D422" s="24" t="s">
        <v>226</v>
      </c>
      <c r="E422" s="7" t="s">
        <v>226</v>
      </c>
      <c r="F422" s="7" t="s">
        <v>226</v>
      </c>
      <c r="G422" s="7" t="s">
        <v>226</v>
      </c>
      <c r="H422" s="7" t="s">
        <v>226</v>
      </c>
      <c r="I422" s="7" t="s">
        <v>226</v>
      </c>
      <c r="J422" s="7" t="s">
        <v>226</v>
      </c>
      <c r="K422" s="7" t="s">
        <v>226</v>
      </c>
      <c r="L422" s="7" t="s">
        <v>226</v>
      </c>
      <c r="M422" s="7" t="s">
        <v>226</v>
      </c>
      <c r="N422" s="7" t="s">
        <v>226</v>
      </c>
      <c r="O422" s="7" t="s">
        <v>226</v>
      </c>
      <c r="P422" s="7" t="s">
        <v>226</v>
      </c>
      <c r="Q422" s="7" t="s">
        <v>226</v>
      </c>
      <c r="R422" s="7" t="s">
        <v>226</v>
      </c>
    </row>
    <row r="423" spans="1:18" ht="17.25" customHeight="1" x14ac:dyDescent="0.25">
      <c r="A423" s="48" t="s">
        <v>655</v>
      </c>
      <c r="B423" s="8" t="s">
        <v>423</v>
      </c>
      <c r="C423" s="5" t="s">
        <v>19</v>
      </c>
      <c r="D423" s="24" t="s">
        <v>226</v>
      </c>
      <c r="E423" s="7" t="s">
        <v>226</v>
      </c>
      <c r="F423" s="7" t="s">
        <v>226</v>
      </c>
      <c r="G423" s="7" t="s">
        <v>226</v>
      </c>
      <c r="H423" s="7" t="s">
        <v>226</v>
      </c>
      <c r="I423" s="7" t="s">
        <v>226</v>
      </c>
      <c r="J423" s="7" t="s">
        <v>226</v>
      </c>
      <c r="K423" s="7" t="s">
        <v>226</v>
      </c>
      <c r="L423" s="7" t="s">
        <v>226</v>
      </c>
      <c r="M423" s="7" t="s">
        <v>226</v>
      </c>
      <c r="N423" s="7" t="s">
        <v>226</v>
      </c>
      <c r="O423" s="7" t="s">
        <v>226</v>
      </c>
      <c r="P423" s="7" t="s">
        <v>226</v>
      </c>
      <c r="Q423" s="7" t="s">
        <v>226</v>
      </c>
      <c r="R423" s="7" t="s">
        <v>226</v>
      </c>
    </row>
    <row r="424" spans="1:18" ht="17.25" customHeight="1" x14ac:dyDescent="0.25">
      <c r="A424" s="48" t="s">
        <v>656</v>
      </c>
      <c r="B424" s="8" t="s">
        <v>426</v>
      </c>
      <c r="C424" s="5" t="s">
        <v>19</v>
      </c>
      <c r="D424" s="24" t="s">
        <v>226</v>
      </c>
      <c r="E424" s="7" t="s">
        <v>226</v>
      </c>
      <c r="F424" s="7" t="s">
        <v>226</v>
      </c>
      <c r="G424" s="7" t="s">
        <v>226</v>
      </c>
      <c r="H424" s="7" t="s">
        <v>226</v>
      </c>
      <c r="I424" s="7" t="s">
        <v>226</v>
      </c>
      <c r="J424" s="7" t="s">
        <v>226</v>
      </c>
      <c r="K424" s="7" t="s">
        <v>226</v>
      </c>
      <c r="L424" s="7" t="s">
        <v>226</v>
      </c>
      <c r="M424" s="7" t="s">
        <v>226</v>
      </c>
      <c r="N424" s="7" t="s">
        <v>226</v>
      </c>
      <c r="O424" s="7" t="s">
        <v>226</v>
      </c>
      <c r="P424" s="7" t="s">
        <v>226</v>
      </c>
      <c r="Q424" s="7" t="s">
        <v>226</v>
      </c>
      <c r="R424" s="7" t="s">
        <v>226</v>
      </c>
    </row>
    <row r="425" spans="1:18" ht="17.25" customHeight="1" x14ac:dyDescent="0.25">
      <c r="A425" s="48" t="s">
        <v>657</v>
      </c>
      <c r="B425" s="6" t="s">
        <v>43</v>
      </c>
      <c r="C425" s="5" t="s">
        <v>19</v>
      </c>
      <c r="D425" s="24" t="s">
        <v>226</v>
      </c>
      <c r="E425" s="7" t="s">
        <v>226</v>
      </c>
      <c r="F425" s="7" t="s">
        <v>226</v>
      </c>
      <c r="G425" s="7" t="s">
        <v>226</v>
      </c>
      <c r="H425" s="7" t="s">
        <v>226</v>
      </c>
      <c r="I425" s="7" t="s">
        <v>226</v>
      </c>
      <c r="J425" s="7" t="s">
        <v>226</v>
      </c>
      <c r="K425" s="7" t="s">
        <v>226</v>
      </c>
      <c r="L425" s="7" t="s">
        <v>226</v>
      </c>
      <c r="M425" s="7" t="s">
        <v>226</v>
      </c>
      <c r="N425" s="7" t="s">
        <v>226</v>
      </c>
      <c r="O425" s="7" t="s">
        <v>226</v>
      </c>
      <c r="P425" s="7" t="s">
        <v>226</v>
      </c>
      <c r="Q425" s="7" t="s">
        <v>226</v>
      </c>
      <c r="R425" s="7" t="s">
        <v>226</v>
      </c>
    </row>
    <row r="426" spans="1:18" ht="17.25" customHeight="1" x14ac:dyDescent="0.25">
      <c r="A426" s="48" t="s">
        <v>658</v>
      </c>
      <c r="B426" s="6" t="s">
        <v>45</v>
      </c>
      <c r="C426" s="5" t="s">
        <v>19</v>
      </c>
      <c r="D426" s="24" t="s">
        <v>226</v>
      </c>
      <c r="E426" s="7" t="s">
        <v>226</v>
      </c>
      <c r="F426" s="7" t="s">
        <v>226</v>
      </c>
      <c r="G426" s="7" t="s">
        <v>226</v>
      </c>
      <c r="H426" s="7" t="s">
        <v>226</v>
      </c>
      <c r="I426" s="7" t="s">
        <v>226</v>
      </c>
      <c r="J426" s="7" t="s">
        <v>226</v>
      </c>
      <c r="K426" s="7" t="s">
        <v>226</v>
      </c>
      <c r="L426" s="7" t="s">
        <v>226</v>
      </c>
      <c r="M426" s="7" t="s">
        <v>226</v>
      </c>
      <c r="N426" s="7" t="s">
        <v>226</v>
      </c>
      <c r="O426" s="7" t="s">
        <v>226</v>
      </c>
      <c r="P426" s="7" t="s">
        <v>226</v>
      </c>
      <c r="Q426" s="7" t="s">
        <v>226</v>
      </c>
      <c r="R426" s="7" t="s">
        <v>226</v>
      </c>
    </row>
    <row r="427" spans="1:18" ht="17.25" customHeight="1" x14ac:dyDescent="0.25">
      <c r="A427" s="48" t="s">
        <v>30</v>
      </c>
      <c r="B427" s="8" t="s">
        <v>659</v>
      </c>
      <c r="C427" s="5" t="s">
        <v>19</v>
      </c>
      <c r="D427" s="9">
        <v>984.80932442000005</v>
      </c>
      <c r="E427" s="9">
        <v>871.24285846999999</v>
      </c>
      <c r="F427" s="9">
        <v>919.32319260698205</v>
      </c>
      <c r="G427" s="9">
        <v>1785.0185639962999</v>
      </c>
      <c r="H427" s="9">
        <v>0</v>
      </c>
      <c r="I427" s="9">
        <v>1856.21148247254</v>
      </c>
      <c r="J427" s="9">
        <v>0</v>
      </c>
      <c r="K427" s="9">
        <v>1802.85164175096</v>
      </c>
      <c r="L427" s="9">
        <v>0</v>
      </c>
      <c r="M427" s="9">
        <v>1715.73858113099</v>
      </c>
      <c r="N427" s="9">
        <v>0</v>
      </c>
      <c r="O427" s="9">
        <v>1718.58920083828</v>
      </c>
      <c r="P427" s="9">
        <v>0</v>
      </c>
      <c r="Q427" s="9">
        <f t="shared" ref="Q427:R442" si="48">O427+M427+K427+I427+G427</f>
        <v>8878.4094701890699</v>
      </c>
      <c r="R427" s="9">
        <f t="shared" si="48"/>
        <v>0</v>
      </c>
    </row>
    <row r="428" spans="1:18" ht="17.25" customHeight="1" x14ac:dyDescent="0.25">
      <c r="A428" s="48" t="s">
        <v>32</v>
      </c>
      <c r="B428" s="8" t="s">
        <v>660</v>
      </c>
      <c r="C428" s="5" t="s">
        <v>19</v>
      </c>
      <c r="D428" s="23">
        <v>2.11000685</v>
      </c>
      <c r="E428" s="23">
        <v>8.0232808900000006</v>
      </c>
      <c r="F428" s="23">
        <v>120.14848272806</v>
      </c>
      <c r="G428" s="23">
        <v>75.097048799999996</v>
      </c>
      <c r="H428" s="23">
        <v>0</v>
      </c>
      <c r="I428" s="23">
        <v>23.988982656000001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0</v>
      </c>
      <c r="P428" s="23">
        <v>0</v>
      </c>
      <c r="Q428" s="23">
        <f t="shared" si="48"/>
        <v>99.086031456000001</v>
      </c>
      <c r="R428" s="23">
        <f t="shared" si="48"/>
        <v>0</v>
      </c>
    </row>
    <row r="429" spans="1:18" ht="17.25" customHeight="1" x14ac:dyDescent="0.25">
      <c r="A429" s="48" t="s">
        <v>661</v>
      </c>
      <c r="B429" s="8" t="s">
        <v>662</v>
      </c>
      <c r="C429" s="5" t="s">
        <v>19</v>
      </c>
      <c r="D429" s="23">
        <v>0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0</v>
      </c>
      <c r="N429" s="23">
        <v>0</v>
      </c>
      <c r="O429" s="23">
        <v>0</v>
      </c>
      <c r="P429" s="23">
        <v>0</v>
      </c>
      <c r="Q429" s="23">
        <f t="shared" si="48"/>
        <v>0</v>
      </c>
      <c r="R429" s="23">
        <f t="shared" si="48"/>
        <v>0</v>
      </c>
    </row>
    <row r="430" spans="1:18" ht="17.25" customHeight="1" x14ac:dyDescent="0.25">
      <c r="A430" s="48" t="s">
        <v>663</v>
      </c>
      <c r="B430" s="8" t="s">
        <v>664</v>
      </c>
      <c r="C430" s="5" t="s">
        <v>19</v>
      </c>
      <c r="D430" s="23">
        <v>0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0</v>
      </c>
      <c r="L430" s="23">
        <v>0</v>
      </c>
      <c r="M430" s="23">
        <v>0</v>
      </c>
      <c r="N430" s="23">
        <v>0</v>
      </c>
      <c r="O430" s="23">
        <v>0</v>
      </c>
      <c r="P430" s="23">
        <v>0</v>
      </c>
      <c r="Q430" s="23">
        <f t="shared" si="48"/>
        <v>0</v>
      </c>
      <c r="R430" s="23">
        <f t="shared" si="48"/>
        <v>0</v>
      </c>
    </row>
    <row r="431" spans="1:18" s="32" customFormat="1" ht="17.25" customHeight="1" x14ac:dyDescent="0.25">
      <c r="A431" s="49" t="s">
        <v>48</v>
      </c>
      <c r="B431" s="22" t="s">
        <v>665</v>
      </c>
      <c r="C431" s="2" t="s">
        <v>19</v>
      </c>
      <c r="D431" s="4">
        <v>0.215</v>
      </c>
      <c r="E431" s="4">
        <v>261.65892996999997</v>
      </c>
      <c r="F431" s="4">
        <v>16.515078341999999</v>
      </c>
      <c r="G431" s="4">
        <v>51.938087355060297</v>
      </c>
      <c r="H431" s="4">
        <v>0</v>
      </c>
      <c r="I431" s="4">
        <v>277.53699774386001</v>
      </c>
      <c r="J431" s="4">
        <v>0</v>
      </c>
      <c r="K431" s="4">
        <v>416.32226022767202</v>
      </c>
      <c r="L431" s="4">
        <v>0</v>
      </c>
      <c r="M431" s="4">
        <v>552.62617999999998</v>
      </c>
      <c r="N431" s="4">
        <v>0</v>
      </c>
      <c r="O431" s="4">
        <v>853.08285720000003</v>
      </c>
      <c r="P431" s="4">
        <v>0</v>
      </c>
      <c r="Q431" s="4">
        <f t="shared" si="48"/>
        <v>2151.5063825265925</v>
      </c>
      <c r="R431" s="4">
        <f t="shared" si="48"/>
        <v>0</v>
      </c>
    </row>
    <row r="432" spans="1:18" ht="17.25" customHeight="1" x14ac:dyDescent="0.25">
      <c r="A432" s="48" t="s">
        <v>50</v>
      </c>
      <c r="B432" s="8" t="s">
        <v>666</v>
      </c>
      <c r="C432" s="5" t="s">
        <v>19</v>
      </c>
      <c r="D432" s="9">
        <v>0.215</v>
      </c>
      <c r="E432" s="9">
        <v>261.65892996999997</v>
      </c>
      <c r="F432" s="9">
        <v>16.515078341999999</v>
      </c>
      <c r="G432" s="9">
        <v>51.938087355060297</v>
      </c>
      <c r="H432" s="9">
        <v>0</v>
      </c>
      <c r="I432" s="9">
        <v>277.53699774386001</v>
      </c>
      <c r="J432" s="9">
        <v>0</v>
      </c>
      <c r="K432" s="9">
        <v>416.32226022767202</v>
      </c>
      <c r="L432" s="9">
        <v>0</v>
      </c>
      <c r="M432" s="9">
        <v>552.62617999999998</v>
      </c>
      <c r="N432" s="9">
        <v>0</v>
      </c>
      <c r="O432" s="9">
        <v>853.08285720000003</v>
      </c>
      <c r="P432" s="9">
        <v>0</v>
      </c>
      <c r="Q432" s="9">
        <f t="shared" si="48"/>
        <v>2151.5063825265925</v>
      </c>
      <c r="R432" s="9">
        <f t="shared" si="48"/>
        <v>0</v>
      </c>
    </row>
    <row r="433" spans="1:18" ht="17.25" customHeight="1" x14ac:dyDescent="0.25">
      <c r="A433" s="48" t="s">
        <v>54</v>
      </c>
      <c r="B433" s="8" t="s">
        <v>667</v>
      </c>
      <c r="C433" s="5" t="s">
        <v>19</v>
      </c>
      <c r="D433" s="9">
        <v>0</v>
      </c>
      <c r="E433" s="9">
        <v>0</v>
      </c>
      <c r="F433" s="9">
        <v>0</v>
      </c>
      <c r="G433" s="9">
        <v>0</v>
      </c>
      <c r="H433" s="9">
        <v>0</v>
      </c>
      <c r="I433" s="9">
        <v>0</v>
      </c>
      <c r="J433" s="9">
        <v>0</v>
      </c>
      <c r="K433" s="9">
        <v>0</v>
      </c>
      <c r="L433" s="9">
        <v>0</v>
      </c>
      <c r="M433" s="9">
        <v>0</v>
      </c>
      <c r="N433" s="9">
        <v>0</v>
      </c>
      <c r="O433" s="9">
        <v>0</v>
      </c>
      <c r="P433" s="9">
        <v>0</v>
      </c>
      <c r="Q433" s="9">
        <f t="shared" si="48"/>
        <v>0</v>
      </c>
      <c r="R433" s="9">
        <f t="shared" si="48"/>
        <v>0</v>
      </c>
    </row>
    <row r="434" spans="1:18" ht="17.25" customHeight="1" x14ac:dyDescent="0.25">
      <c r="A434" s="48" t="s">
        <v>55</v>
      </c>
      <c r="B434" s="8" t="s">
        <v>668</v>
      </c>
      <c r="C434" s="5" t="s">
        <v>19</v>
      </c>
      <c r="D434" s="9">
        <v>0</v>
      </c>
      <c r="E434" s="9">
        <v>0</v>
      </c>
      <c r="F434" s="9">
        <v>0</v>
      </c>
      <c r="G434" s="9">
        <v>0</v>
      </c>
      <c r="H434" s="9">
        <v>0</v>
      </c>
      <c r="I434" s="9">
        <v>0</v>
      </c>
      <c r="J434" s="9">
        <v>0</v>
      </c>
      <c r="K434" s="9">
        <v>0</v>
      </c>
      <c r="L434" s="9">
        <v>0</v>
      </c>
      <c r="M434" s="9">
        <v>0</v>
      </c>
      <c r="N434" s="9">
        <v>0</v>
      </c>
      <c r="O434" s="9">
        <v>0</v>
      </c>
      <c r="P434" s="9">
        <v>0</v>
      </c>
      <c r="Q434" s="9">
        <f t="shared" si="48"/>
        <v>0</v>
      </c>
      <c r="R434" s="9">
        <f t="shared" si="48"/>
        <v>0</v>
      </c>
    </row>
    <row r="435" spans="1:18" ht="17.25" customHeight="1" x14ac:dyDescent="0.25">
      <c r="A435" s="48" t="s">
        <v>56</v>
      </c>
      <c r="B435" s="8" t="s">
        <v>669</v>
      </c>
      <c r="C435" s="5" t="s">
        <v>19</v>
      </c>
      <c r="D435" s="9">
        <v>0</v>
      </c>
      <c r="E435" s="9">
        <v>0</v>
      </c>
      <c r="F435" s="9">
        <v>0</v>
      </c>
      <c r="G435" s="9">
        <v>0</v>
      </c>
      <c r="H435" s="9">
        <v>0</v>
      </c>
      <c r="I435" s="9">
        <v>0</v>
      </c>
      <c r="J435" s="9">
        <v>0</v>
      </c>
      <c r="K435" s="9">
        <v>0</v>
      </c>
      <c r="L435" s="9">
        <v>0</v>
      </c>
      <c r="M435" s="9">
        <v>0</v>
      </c>
      <c r="N435" s="9">
        <v>0</v>
      </c>
      <c r="O435" s="9">
        <v>0</v>
      </c>
      <c r="P435" s="9">
        <v>0</v>
      </c>
      <c r="Q435" s="9">
        <f t="shared" si="48"/>
        <v>0</v>
      </c>
      <c r="R435" s="9">
        <f t="shared" si="48"/>
        <v>0</v>
      </c>
    </row>
    <row r="436" spans="1:18" ht="17.25" customHeight="1" x14ac:dyDescent="0.25">
      <c r="A436" s="48" t="s">
        <v>57</v>
      </c>
      <c r="B436" s="8" t="s">
        <v>670</v>
      </c>
      <c r="C436" s="5" t="s">
        <v>19</v>
      </c>
      <c r="D436" s="9">
        <v>0</v>
      </c>
      <c r="E436" s="9">
        <v>0</v>
      </c>
      <c r="F436" s="9">
        <v>0</v>
      </c>
      <c r="G436" s="9">
        <v>0</v>
      </c>
      <c r="H436" s="9">
        <v>0</v>
      </c>
      <c r="I436" s="9">
        <v>0</v>
      </c>
      <c r="J436" s="9">
        <v>0</v>
      </c>
      <c r="K436" s="9">
        <v>0</v>
      </c>
      <c r="L436" s="9">
        <v>0</v>
      </c>
      <c r="M436" s="9">
        <v>0</v>
      </c>
      <c r="N436" s="9">
        <v>0</v>
      </c>
      <c r="O436" s="9">
        <v>0</v>
      </c>
      <c r="P436" s="9">
        <v>0</v>
      </c>
      <c r="Q436" s="9">
        <f t="shared" si="48"/>
        <v>0</v>
      </c>
      <c r="R436" s="9">
        <f t="shared" si="48"/>
        <v>0</v>
      </c>
    </row>
    <row r="437" spans="1:18" ht="17.25" customHeight="1" x14ac:dyDescent="0.25">
      <c r="A437" s="48" t="s">
        <v>97</v>
      </c>
      <c r="B437" s="8" t="s">
        <v>307</v>
      </c>
      <c r="C437" s="5" t="s">
        <v>19</v>
      </c>
      <c r="D437" s="9">
        <v>0</v>
      </c>
      <c r="E437" s="9">
        <v>0</v>
      </c>
      <c r="F437" s="9">
        <v>0</v>
      </c>
      <c r="G437" s="9">
        <v>0</v>
      </c>
      <c r="H437" s="9">
        <v>0</v>
      </c>
      <c r="I437" s="9">
        <v>0</v>
      </c>
      <c r="J437" s="9">
        <v>0</v>
      </c>
      <c r="K437" s="9">
        <v>0</v>
      </c>
      <c r="L437" s="9">
        <v>0</v>
      </c>
      <c r="M437" s="9">
        <v>0</v>
      </c>
      <c r="N437" s="9">
        <v>0</v>
      </c>
      <c r="O437" s="9">
        <v>0</v>
      </c>
      <c r="P437" s="9">
        <v>0</v>
      </c>
      <c r="Q437" s="9">
        <f t="shared" si="48"/>
        <v>0</v>
      </c>
      <c r="R437" s="9">
        <f t="shared" si="48"/>
        <v>0</v>
      </c>
    </row>
    <row r="438" spans="1:18" ht="17.25" customHeight="1" x14ac:dyDescent="0.25">
      <c r="A438" s="48" t="s">
        <v>671</v>
      </c>
      <c r="B438" s="8" t="s">
        <v>672</v>
      </c>
      <c r="C438" s="5" t="s">
        <v>19</v>
      </c>
      <c r="D438" s="9">
        <v>0</v>
      </c>
      <c r="E438" s="9">
        <v>0</v>
      </c>
      <c r="F438" s="9">
        <v>0</v>
      </c>
      <c r="G438" s="9">
        <v>0</v>
      </c>
      <c r="H438" s="9">
        <v>0</v>
      </c>
      <c r="I438" s="9">
        <v>0</v>
      </c>
      <c r="J438" s="9">
        <v>0</v>
      </c>
      <c r="K438" s="9">
        <v>0</v>
      </c>
      <c r="L438" s="9">
        <v>0</v>
      </c>
      <c r="M438" s="9">
        <v>0</v>
      </c>
      <c r="N438" s="9">
        <v>0</v>
      </c>
      <c r="O438" s="9">
        <v>0</v>
      </c>
      <c r="P438" s="9">
        <v>0</v>
      </c>
      <c r="Q438" s="9">
        <f t="shared" si="48"/>
        <v>0</v>
      </c>
      <c r="R438" s="9">
        <f t="shared" si="48"/>
        <v>0</v>
      </c>
    </row>
    <row r="439" spans="1:18" ht="17.25" customHeight="1" x14ac:dyDescent="0.25">
      <c r="A439" s="48" t="s">
        <v>99</v>
      </c>
      <c r="B439" s="8" t="s">
        <v>309</v>
      </c>
      <c r="C439" s="5" t="s">
        <v>19</v>
      </c>
      <c r="D439" s="9">
        <v>0</v>
      </c>
      <c r="E439" s="9">
        <v>0</v>
      </c>
      <c r="F439" s="9">
        <v>0</v>
      </c>
      <c r="G439" s="9">
        <v>0</v>
      </c>
      <c r="H439" s="9">
        <v>0</v>
      </c>
      <c r="I439" s="9">
        <v>0</v>
      </c>
      <c r="J439" s="9">
        <v>0</v>
      </c>
      <c r="K439" s="9">
        <v>0</v>
      </c>
      <c r="L439" s="9">
        <v>0</v>
      </c>
      <c r="M439" s="9">
        <v>0</v>
      </c>
      <c r="N439" s="9">
        <v>0</v>
      </c>
      <c r="O439" s="9">
        <v>0</v>
      </c>
      <c r="P439" s="9">
        <v>0</v>
      </c>
      <c r="Q439" s="9">
        <f t="shared" si="48"/>
        <v>0</v>
      </c>
      <c r="R439" s="9">
        <f t="shared" si="48"/>
        <v>0</v>
      </c>
    </row>
    <row r="440" spans="1:18" ht="17.25" customHeight="1" x14ac:dyDescent="0.25">
      <c r="A440" s="48" t="s">
        <v>673</v>
      </c>
      <c r="B440" s="8" t="s">
        <v>674</v>
      </c>
      <c r="C440" s="5" t="s">
        <v>19</v>
      </c>
      <c r="D440" s="9">
        <v>0</v>
      </c>
      <c r="E440" s="9">
        <v>0</v>
      </c>
      <c r="F440" s="9">
        <v>0</v>
      </c>
      <c r="G440" s="9">
        <v>0</v>
      </c>
      <c r="H440" s="9">
        <v>0</v>
      </c>
      <c r="I440" s="9">
        <v>0</v>
      </c>
      <c r="J440" s="9">
        <v>0</v>
      </c>
      <c r="K440" s="9">
        <v>0</v>
      </c>
      <c r="L440" s="9">
        <v>0</v>
      </c>
      <c r="M440" s="9">
        <v>0</v>
      </c>
      <c r="N440" s="9">
        <v>0</v>
      </c>
      <c r="O440" s="9">
        <v>0</v>
      </c>
      <c r="P440" s="9">
        <v>0</v>
      </c>
      <c r="Q440" s="9">
        <f t="shared" si="48"/>
        <v>0</v>
      </c>
      <c r="R440" s="9">
        <f t="shared" si="48"/>
        <v>0</v>
      </c>
    </row>
    <row r="441" spans="1:18" ht="17.25" customHeight="1" x14ac:dyDescent="0.25">
      <c r="A441" s="48" t="s">
        <v>58</v>
      </c>
      <c r="B441" s="8" t="s">
        <v>675</v>
      </c>
      <c r="C441" s="5" t="s">
        <v>19</v>
      </c>
      <c r="D441" s="9">
        <v>0</v>
      </c>
      <c r="E441" s="9">
        <v>0</v>
      </c>
      <c r="F441" s="9">
        <v>0</v>
      </c>
      <c r="G441" s="9">
        <v>0</v>
      </c>
      <c r="H441" s="9">
        <v>0</v>
      </c>
      <c r="I441" s="9">
        <v>0</v>
      </c>
      <c r="J441" s="9">
        <v>0</v>
      </c>
      <c r="K441" s="9">
        <v>0</v>
      </c>
      <c r="L441" s="9">
        <v>0</v>
      </c>
      <c r="M441" s="9">
        <v>0</v>
      </c>
      <c r="N441" s="9">
        <v>0</v>
      </c>
      <c r="O441" s="9">
        <v>0</v>
      </c>
      <c r="P441" s="9">
        <v>0</v>
      </c>
      <c r="Q441" s="9">
        <f t="shared" si="48"/>
        <v>0</v>
      </c>
      <c r="R441" s="9">
        <f t="shared" si="48"/>
        <v>0</v>
      </c>
    </row>
    <row r="442" spans="1:18" ht="17.25" customHeight="1" x14ac:dyDescent="0.25">
      <c r="A442" s="5" t="s">
        <v>59</v>
      </c>
      <c r="B442" s="8" t="s">
        <v>676</v>
      </c>
      <c r="C442" s="5" t="s">
        <v>19</v>
      </c>
      <c r="D442" s="9">
        <v>0</v>
      </c>
      <c r="E442" s="9">
        <v>0</v>
      </c>
      <c r="F442" s="9">
        <v>0</v>
      </c>
      <c r="G442" s="9">
        <v>0</v>
      </c>
      <c r="H442" s="9">
        <v>0</v>
      </c>
      <c r="I442" s="9">
        <v>0</v>
      </c>
      <c r="J442" s="9">
        <v>0</v>
      </c>
      <c r="K442" s="9">
        <v>0</v>
      </c>
      <c r="L442" s="9">
        <v>0</v>
      </c>
      <c r="M442" s="9">
        <v>0</v>
      </c>
      <c r="N442" s="9">
        <v>0</v>
      </c>
      <c r="O442" s="9">
        <v>0</v>
      </c>
      <c r="P442" s="9">
        <v>0</v>
      </c>
      <c r="Q442" s="9">
        <f t="shared" si="48"/>
        <v>0</v>
      </c>
      <c r="R442" s="9">
        <f t="shared" si="48"/>
        <v>0</v>
      </c>
    </row>
    <row r="443" spans="1:18" ht="17.25" customHeight="1" x14ac:dyDescent="0.25">
      <c r="A443" s="5" t="s">
        <v>117</v>
      </c>
      <c r="B443" s="13" t="s">
        <v>110</v>
      </c>
      <c r="C443" s="17" t="s">
        <v>226</v>
      </c>
      <c r="D443" s="24" t="s">
        <v>226</v>
      </c>
      <c r="E443" s="24" t="s">
        <v>226</v>
      </c>
      <c r="F443" s="24" t="s">
        <v>226</v>
      </c>
      <c r="G443" s="24" t="s">
        <v>226</v>
      </c>
      <c r="H443" s="24" t="s">
        <v>226</v>
      </c>
      <c r="I443" s="24" t="s">
        <v>226</v>
      </c>
      <c r="J443" s="24" t="s">
        <v>226</v>
      </c>
      <c r="K443" s="24" t="s">
        <v>226</v>
      </c>
      <c r="L443" s="24" t="s">
        <v>226</v>
      </c>
      <c r="M443" s="24" t="s">
        <v>226</v>
      </c>
      <c r="N443" s="24" t="s">
        <v>226</v>
      </c>
      <c r="O443" s="24" t="s">
        <v>226</v>
      </c>
      <c r="P443" s="24" t="s">
        <v>226</v>
      </c>
      <c r="Q443" s="24" t="s">
        <v>226</v>
      </c>
      <c r="R443" s="24" t="s">
        <v>226</v>
      </c>
    </row>
    <row r="444" spans="1:18" ht="42" customHeight="1" x14ac:dyDescent="0.25">
      <c r="A444" s="5" t="s">
        <v>677</v>
      </c>
      <c r="B444" s="8" t="s">
        <v>678</v>
      </c>
      <c r="C444" s="5" t="s">
        <v>19</v>
      </c>
      <c r="D444" s="9">
        <v>292.74174714999998</v>
      </c>
      <c r="E444" s="9">
        <v>436.08670726000003</v>
      </c>
      <c r="F444" s="9">
        <v>673.63017915236605</v>
      </c>
      <c r="G444" s="9">
        <v>382.74051328982102</v>
      </c>
      <c r="H444" s="9">
        <v>0</v>
      </c>
      <c r="I444" s="9">
        <v>338.45415984597099</v>
      </c>
      <c r="J444" s="9">
        <v>0</v>
      </c>
      <c r="K444" s="9">
        <v>403.12500698412202</v>
      </c>
      <c r="L444" s="9">
        <v>0</v>
      </c>
      <c r="M444" s="9">
        <v>338.56062665404801</v>
      </c>
      <c r="N444" s="9">
        <v>0</v>
      </c>
      <c r="O444" s="9">
        <v>410.37086035604801</v>
      </c>
      <c r="P444" s="9">
        <v>0</v>
      </c>
      <c r="Q444" s="9">
        <f t="shared" ref="Q444:R447" si="49">O444+M444+K444+I444+G444</f>
        <v>1873.2511671300099</v>
      </c>
      <c r="R444" s="9">
        <f t="shared" si="49"/>
        <v>0</v>
      </c>
    </row>
    <row r="445" spans="1:18" ht="17.25" customHeight="1" x14ac:dyDescent="0.25">
      <c r="A445" s="5" t="s">
        <v>120</v>
      </c>
      <c r="B445" s="8" t="s">
        <v>679</v>
      </c>
      <c r="C445" s="5" t="s">
        <v>19</v>
      </c>
      <c r="D445" s="9">
        <v>0</v>
      </c>
      <c r="E445" s="9">
        <v>0</v>
      </c>
      <c r="F445" s="9">
        <v>0</v>
      </c>
      <c r="G445" s="9">
        <v>0</v>
      </c>
      <c r="H445" s="9">
        <v>0</v>
      </c>
      <c r="I445" s="9">
        <v>0</v>
      </c>
      <c r="J445" s="9">
        <v>0</v>
      </c>
      <c r="K445" s="9">
        <v>0</v>
      </c>
      <c r="L445" s="9">
        <v>0</v>
      </c>
      <c r="M445" s="9">
        <v>0</v>
      </c>
      <c r="N445" s="9">
        <v>0</v>
      </c>
      <c r="O445" s="9">
        <v>0</v>
      </c>
      <c r="P445" s="9">
        <v>0</v>
      </c>
      <c r="Q445" s="9">
        <f t="shared" si="49"/>
        <v>0</v>
      </c>
      <c r="R445" s="9">
        <f t="shared" si="49"/>
        <v>0</v>
      </c>
    </row>
    <row r="446" spans="1:18" ht="33.75" customHeight="1" x14ac:dyDescent="0.25">
      <c r="A446" s="5" t="s">
        <v>121</v>
      </c>
      <c r="B446" s="8" t="s">
        <v>680</v>
      </c>
      <c r="C446" s="5" t="s">
        <v>19</v>
      </c>
      <c r="D446" s="9">
        <v>244.349073308333</v>
      </c>
      <c r="E446" s="9">
        <v>359.67867269999999</v>
      </c>
      <c r="F446" s="9">
        <v>561.80014929363801</v>
      </c>
      <c r="G446" s="9">
        <v>319.44413247985102</v>
      </c>
      <c r="H446" s="9">
        <v>0</v>
      </c>
      <c r="I446" s="9">
        <v>282.48679987164201</v>
      </c>
      <c r="J446" s="9">
        <v>0</v>
      </c>
      <c r="K446" s="9">
        <v>336.54329662010201</v>
      </c>
      <c r="L446" s="9">
        <v>0</v>
      </c>
      <c r="M446" s="9">
        <v>282.30885554503999</v>
      </c>
      <c r="N446" s="9">
        <v>0</v>
      </c>
      <c r="O446" s="9">
        <v>342.15071696337401</v>
      </c>
      <c r="P446" s="9">
        <v>0</v>
      </c>
      <c r="Q446" s="9">
        <f>O446+M446+K446+I446+G446</f>
        <v>1562.9338014800092</v>
      </c>
      <c r="R446" s="9">
        <f t="shared" si="49"/>
        <v>0</v>
      </c>
    </row>
    <row r="447" spans="1:18" ht="17.25" customHeight="1" x14ac:dyDescent="0.25">
      <c r="A447" s="5" t="s">
        <v>122</v>
      </c>
      <c r="B447" s="8" t="s">
        <v>681</v>
      </c>
      <c r="C447" s="5" t="s">
        <v>19</v>
      </c>
      <c r="D447" s="9">
        <v>0</v>
      </c>
      <c r="E447" s="9">
        <v>0</v>
      </c>
      <c r="F447" s="9">
        <v>0</v>
      </c>
      <c r="G447" s="9">
        <v>0</v>
      </c>
      <c r="H447" s="9">
        <v>0</v>
      </c>
      <c r="I447" s="9">
        <v>0</v>
      </c>
      <c r="J447" s="9">
        <v>0</v>
      </c>
      <c r="K447" s="9">
        <v>0</v>
      </c>
      <c r="L447" s="9">
        <v>0</v>
      </c>
      <c r="M447" s="9">
        <v>0</v>
      </c>
      <c r="N447" s="9">
        <v>0</v>
      </c>
      <c r="O447" s="9">
        <v>0</v>
      </c>
      <c r="P447" s="9">
        <v>0</v>
      </c>
      <c r="Q447" s="9">
        <f t="shared" si="49"/>
        <v>0</v>
      </c>
      <c r="R447" s="9">
        <f t="shared" si="49"/>
        <v>0</v>
      </c>
    </row>
    <row r="448" spans="1:18" ht="17.25" customHeight="1" x14ac:dyDescent="0.25">
      <c r="A448" s="5" t="s">
        <v>123</v>
      </c>
      <c r="B448" s="8" t="s">
        <v>682</v>
      </c>
      <c r="C448" s="17" t="s">
        <v>226</v>
      </c>
      <c r="D448" s="24" t="s">
        <v>226</v>
      </c>
      <c r="E448" s="24" t="s">
        <v>226</v>
      </c>
      <c r="F448" s="24" t="s">
        <v>226</v>
      </c>
      <c r="G448" s="24" t="s">
        <v>226</v>
      </c>
      <c r="H448" s="24" t="s">
        <v>226</v>
      </c>
      <c r="I448" s="24" t="s">
        <v>226</v>
      </c>
      <c r="J448" s="24" t="s">
        <v>226</v>
      </c>
      <c r="K448" s="24" t="s">
        <v>226</v>
      </c>
      <c r="L448" s="24" t="s">
        <v>226</v>
      </c>
      <c r="M448" s="24" t="s">
        <v>226</v>
      </c>
      <c r="N448" s="24" t="s">
        <v>226</v>
      </c>
      <c r="O448" s="24" t="s">
        <v>226</v>
      </c>
      <c r="P448" s="24" t="s">
        <v>226</v>
      </c>
      <c r="Q448" s="24" t="s">
        <v>226</v>
      </c>
      <c r="R448" s="24" t="s">
        <v>226</v>
      </c>
    </row>
    <row r="449" spans="1:18" ht="17.25" customHeight="1" x14ac:dyDescent="0.25">
      <c r="A449" s="5" t="s">
        <v>683</v>
      </c>
      <c r="B449" s="8" t="s">
        <v>684</v>
      </c>
      <c r="C449" s="5" t="s">
        <v>19</v>
      </c>
      <c r="D449" s="24" t="s">
        <v>226</v>
      </c>
      <c r="E449" s="24" t="s">
        <v>226</v>
      </c>
      <c r="F449" s="24" t="s">
        <v>226</v>
      </c>
      <c r="G449" s="24" t="s">
        <v>226</v>
      </c>
      <c r="H449" s="24" t="s">
        <v>226</v>
      </c>
      <c r="I449" s="24" t="s">
        <v>226</v>
      </c>
      <c r="J449" s="24" t="s">
        <v>226</v>
      </c>
      <c r="K449" s="24" t="s">
        <v>226</v>
      </c>
      <c r="L449" s="24" t="s">
        <v>226</v>
      </c>
      <c r="M449" s="24" t="s">
        <v>226</v>
      </c>
      <c r="N449" s="24" t="s">
        <v>226</v>
      </c>
      <c r="O449" s="24" t="s">
        <v>226</v>
      </c>
      <c r="P449" s="24" t="s">
        <v>226</v>
      </c>
      <c r="Q449" s="24" t="s">
        <v>226</v>
      </c>
      <c r="R449" s="24" t="s">
        <v>226</v>
      </c>
    </row>
    <row r="450" spans="1:18" ht="17.25" customHeight="1" x14ac:dyDescent="0.25">
      <c r="A450" s="5" t="s">
        <v>685</v>
      </c>
      <c r="B450" s="8" t="s">
        <v>686</v>
      </c>
      <c r="C450" s="5" t="s">
        <v>19</v>
      </c>
      <c r="D450" s="24" t="s">
        <v>226</v>
      </c>
      <c r="E450" s="24" t="s">
        <v>226</v>
      </c>
      <c r="F450" s="24" t="s">
        <v>226</v>
      </c>
      <c r="G450" s="24" t="s">
        <v>226</v>
      </c>
      <c r="H450" s="24" t="s">
        <v>226</v>
      </c>
      <c r="I450" s="24" t="s">
        <v>226</v>
      </c>
      <c r="J450" s="24" t="s">
        <v>226</v>
      </c>
      <c r="K450" s="24" t="s">
        <v>226</v>
      </c>
      <c r="L450" s="24" t="s">
        <v>226</v>
      </c>
      <c r="M450" s="24" t="s">
        <v>226</v>
      </c>
      <c r="N450" s="24" t="s">
        <v>226</v>
      </c>
      <c r="O450" s="24" t="s">
        <v>226</v>
      </c>
      <c r="P450" s="24" t="s">
        <v>226</v>
      </c>
      <c r="Q450" s="24" t="s">
        <v>226</v>
      </c>
      <c r="R450" s="24" t="s">
        <v>226</v>
      </c>
    </row>
    <row r="451" spans="1:18" ht="17.25" customHeight="1" x14ac:dyDescent="0.25">
      <c r="A451" s="5" t="s">
        <v>687</v>
      </c>
      <c r="B451" s="8" t="s">
        <v>688</v>
      </c>
      <c r="C451" s="5" t="s">
        <v>19</v>
      </c>
      <c r="D451" s="24" t="s">
        <v>226</v>
      </c>
      <c r="E451" s="24" t="s">
        <v>226</v>
      </c>
      <c r="F451" s="24" t="s">
        <v>226</v>
      </c>
      <c r="G451" s="24" t="s">
        <v>226</v>
      </c>
      <c r="H451" s="24" t="s">
        <v>226</v>
      </c>
      <c r="I451" s="24" t="s">
        <v>226</v>
      </c>
      <c r="J451" s="24" t="s">
        <v>226</v>
      </c>
      <c r="K451" s="24" t="s">
        <v>226</v>
      </c>
      <c r="L451" s="24" t="s">
        <v>226</v>
      </c>
      <c r="M451" s="24" t="s">
        <v>226</v>
      </c>
      <c r="N451" s="24" t="s">
        <v>226</v>
      </c>
      <c r="O451" s="24" t="s">
        <v>226</v>
      </c>
      <c r="P451" s="24" t="s">
        <v>226</v>
      </c>
      <c r="Q451" s="24" t="s">
        <v>226</v>
      </c>
      <c r="R451" s="24" t="s">
        <v>226</v>
      </c>
    </row>
    <row r="452" spans="1:18" ht="17.25" customHeight="1" x14ac:dyDescent="0.25">
      <c r="D452" s="28"/>
      <c r="E452" s="28"/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  <c r="R452" s="28"/>
    </row>
    <row r="453" spans="1:18" ht="17.25" customHeight="1" x14ac:dyDescent="0.25">
      <c r="D453" s="29"/>
      <c r="E453" s="25"/>
      <c r="K453" s="29"/>
      <c r="L453" s="29"/>
    </row>
    <row r="454" spans="1:18" ht="17.25" customHeight="1" x14ac:dyDescent="0.25">
      <c r="A454" s="30" t="s">
        <v>689</v>
      </c>
      <c r="D454" s="29"/>
      <c r="E454" s="25"/>
      <c r="K454" s="29"/>
      <c r="L454" s="29"/>
    </row>
    <row r="455" spans="1:18" ht="17.25" customHeight="1" x14ac:dyDescent="0.25">
      <c r="A455" s="31" t="s">
        <v>690</v>
      </c>
      <c r="B455" s="31"/>
      <c r="C455" s="31"/>
      <c r="D455" s="31"/>
      <c r="E455" s="25"/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  <c r="R455" s="31"/>
    </row>
    <row r="456" spans="1:18" ht="17.25" customHeight="1" x14ac:dyDescent="0.25">
      <c r="A456" s="31" t="s">
        <v>691</v>
      </c>
      <c r="B456" s="31"/>
      <c r="C456" s="31"/>
      <c r="D456" s="31"/>
      <c r="E456" s="25"/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  <c r="R456" s="31"/>
    </row>
    <row r="457" spans="1:18" ht="17.25" customHeight="1" x14ac:dyDescent="0.25">
      <c r="A457" s="31" t="s">
        <v>692</v>
      </c>
      <c r="B457" s="31"/>
      <c r="C457" s="31"/>
      <c r="D457" s="31"/>
      <c r="E457" s="25"/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  <c r="R457" s="31"/>
    </row>
    <row r="458" spans="1:18" ht="17.25" customHeight="1" x14ac:dyDescent="0.25">
      <c r="A458" s="31" t="s">
        <v>693</v>
      </c>
      <c r="D458" s="29"/>
      <c r="E458" s="25"/>
      <c r="K458" s="29"/>
      <c r="L458" s="29"/>
    </row>
    <row r="459" spans="1:18" ht="17.25" customHeight="1" x14ac:dyDescent="0.25">
      <c r="A459" s="31" t="s">
        <v>694</v>
      </c>
      <c r="D459" s="29"/>
      <c r="E459" s="25"/>
      <c r="K459" s="29"/>
      <c r="L459" s="29"/>
    </row>
    <row r="460" spans="1:18" ht="17.25" customHeight="1" x14ac:dyDescent="0.25">
      <c r="A460" s="31" t="s">
        <v>695</v>
      </c>
      <c r="D460" s="29"/>
      <c r="E460" s="25"/>
      <c r="K460" s="29"/>
      <c r="L460" s="29"/>
    </row>
    <row r="461" spans="1:18" ht="17.25" customHeight="1" x14ac:dyDescent="0.25">
      <c r="A461" s="31" t="s">
        <v>696</v>
      </c>
      <c r="D461" s="29"/>
      <c r="E461" s="25"/>
      <c r="K461" s="29"/>
      <c r="L461" s="29"/>
    </row>
    <row r="462" spans="1:18" ht="17.25" customHeight="1" x14ac:dyDescent="0.25">
      <c r="A462" s="31" t="s">
        <v>697</v>
      </c>
      <c r="D462" s="29"/>
      <c r="E462" s="25"/>
      <c r="K462" s="29"/>
      <c r="L462" s="29"/>
    </row>
    <row r="463" spans="1:18" ht="17.25" customHeight="1" x14ac:dyDescent="0.25"/>
    <row r="464" spans="1:18" ht="17.25" customHeight="1" x14ac:dyDescent="0.25"/>
  </sheetData>
  <mergeCells count="20">
    <mergeCell ref="A14:R14"/>
    <mergeCell ref="G19:H19"/>
    <mergeCell ref="I19:J19"/>
    <mergeCell ref="K19:L19"/>
    <mergeCell ref="M19:N19"/>
    <mergeCell ref="Q370:R370"/>
    <mergeCell ref="Q19:R19"/>
    <mergeCell ref="A22:R22"/>
    <mergeCell ref="A166:R166"/>
    <mergeCell ref="A318:R318"/>
    <mergeCell ref="A368:R368"/>
    <mergeCell ref="G370:H370"/>
    <mergeCell ref="I370:J370"/>
    <mergeCell ref="K370:L370"/>
    <mergeCell ref="M370:N370"/>
    <mergeCell ref="O370:P370"/>
    <mergeCell ref="A19:A20"/>
    <mergeCell ref="B19:B20"/>
    <mergeCell ref="C19:C20"/>
    <mergeCell ref="O19:P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Тюменская область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2022-11-10T13:46:11Z</dcterms:modified>
</cp:coreProperties>
</file>